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\\hqfs01.noi.nssi.bg\shares\APP APP\Iliyana\Yearbook_Pensions_2023\"/>
    </mc:Choice>
  </mc:AlternateContent>
  <xr:revisionPtr revIDLastSave="0" documentId="13_ncr:1_{7F394AAE-B30B-4A54-AC20-D3BF021E33B8}" xr6:coauthVersionLast="36" xr6:coauthVersionMax="36" xr10:uidLastSave="{00000000-0000-0000-0000-000000000000}"/>
  <bookViews>
    <workbookView xWindow="4695" yWindow="32760" windowWidth="16155" windowHeight="10980" activeTab="2" xr2:uid="{00000000-000D-0000-FFFF-FFFF00000000}"/>
  </bookViews>
  <sheets>
    <sheet name="6" sheetId="26456" r:id="rId1"/>
    <sheet name="6.1" sheetId="44" r:id="rId2"/>
    <sheet name="6.2" sheetId="16" r:id="rId3"/>
    <sheet name="6.3" sheetId="26455" r:id="rId4"/>
  </sheets>
  <externalReferences>
    <externalReference r:id="rId5"/>
  </externalReferences>
  <definedNames>
    <definedName name="\M">#REF!</definedName>
    <definedName name="_xlnm.Print_Area" localSheetId="1">'6.1'!$A$2:$C$47</definedName>
    <definedName name="_xlnm.Print_Area" localSheetId="2">'6.2'!$A$2:$C$54</definedName>
    <definedName name="_xlnm.Print_Area" localSheetId="3">'6.3'!$A$2:$F$43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F39" i="26455" l="1"/>
  <c r="F35" i="26455"/>
  <c r="F34" i="26455" s="1"/>
  <c r="F19" i="26455"/>
  <c r="F16" i="26455"/>
  <c r="F7" i="26455"/>
  <c r="B10" i="16"/>
  <c r="E39" i="26455"/>
  <c r="E35" i="26455"/>
  <c r="E34" i="26455" s="1"/>
  <c r="E19" i="26455"/>
  <c r="E16" i="26455"/>
  <c r="E7" i="26455"/>
  <c r="D39" i="26455"/>
  <c r="D35" i="26455"/>
  <c r="D19" i="26455"/>
  <c r="D16" i="26455"/>
  <c r="D7" i="26455"/>
  <c r="B11" i="44"/>
  <c r="C39" i="26455"/>
  <c r="C35" i="26455"/>
  <c r="C19" i="26455"/>
  <c r="C16" i="26455"/>
  <c r="C7" i="26455"/>
  <c r="B16" i="44"/>
  <c r="B7" i="26455"/>
  <c r="B16" i="26455"/>
  <c r="B19" i="26455"/>
  <c r="B35" i="26455"/>
  <c r="B39" i="26455"/>
  <c r="B15" i="16"/>
  <c r="B17" i="16"/>
  <c r="B22" i="16"/>
  <c r="D34" i="26455" l="1"/>
  <c r="D42" i="26455" s="1"/>
  <c r="B34" i="26455"/>
  <c r="B42" i="26455" s="1"/>
  <c r="C34" i="26455"/>
  <c r="C6" i="26455" s="1"/>
  <c r="D6" i="26455"/>
  <c r="E42" i="26455"/>
  <c r="C42" i="26455"/>
  <c r="F42" i="26455"/>
  <c r="F6" i="26455"/>
  <c r="B9" i="16"/>
  <c r="B32" i="16" s="1"/>
  <c r="B9" i="44"/>
  <c r="B10" i="44"/>
  <c r="B6" i="26455" l="1"/>
  <c r="E6" i="26455"/>
  <c r="C38" i="16"/>
  <c r="B33" i="16"/>
  <c r="C36" i="16"/>
  <c r="B31" i="16"/>
  <c r="B34" i="16"/>
  <c r="C37" i="16"/>
  <c r="C35" i="16"/>
  <c r="B31" i="44"/>
  <c r="B27" i="44"/>
  <c r="B30" i="44"/>
  <c r="B25" i="44"/>
  <c r="B29" i="44"/>
  <c r="B24" i="44"/>
  <c r="B28" i="44"/>
  <c r="B23" i="44" l="1"/>
  <c r="B26" i="44"/>
  <c r="B22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Ginka</author>
    <author>Penka</author>
  </authors>
  <commentList>
    <comment ref="K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Ginka:</t>
        </r>
        <r>
          <rPr>
            <sz val="9"/>
            <color indexed="81"/>
            <rFont val="Tahoma"/>
            <family val="2"/>
            <charset val="204"/>
          </rPr>
          <t xml:space="preserve">
декември</t>
        </r>
      </text>
    </comment>
    <comment ref="R8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04"/>
          </rPr>
          <t>Penka:</t>
        </r>
        <r>
          <rPr>
            <sz val="8"/>
            <color indexed="81"/>
            <rFont val="Tahoma"/>
            <family val="2"/>
            <charset val="204"/>
          </rPr>
          <t xml:space="preserve">
Подменените картони са в 1 и 2 трим общо 200 000 лв.
186 000 в ДОО
14 000 в РБ</t>
        </r>
      </text>
    </comment>
  </commentList>
</comments>
</file>

<file path=xl/sharedStrings.xml><?xml version="1.0" encoding="utf-8"?>
<sst xmlns="http://schemas.openxmlformats.org/spreadsheetml/2006/main" count="110" uniqueCount="98">
  <si>
    <t>ІV. Фонд "Трудова злополука и професионална болест"</t>
  </si>
  <si>
    <t xml:space="preserve"> Фонд "Пенсии за лицата по чл. 69 от КСО":</t>
  </si>
  <si>
    <t xml:space="preserve">   Пенсии за лицата по чл. 69 </t>
  </si>
  <si>
    <t>2. Пенсии за сметка на държавния бюджет</t>
  </si>
  <si>
    <t>II. Фонд "Пенсии за лицата по чл. 69 ":</t>
  </si>
  <si>
    <t>в % към</t>
  </si>
  <si>
    <t>1. Пенсии за сметка на ДОО</t>
  </si>
  <si>
    <t>Разход</t>
  </si>
  <si>
    <t>І. Фонд "Пенсии"</t>
  </si>
  <si>
    <t xml:space="preserve">Разход </t>
  </si>
  <si>
    <t>A. Еднократна допълнителна сума /вкл. мин. год./</t>
  </si>
  <si>
    <t>I.  Фонд "Пенсии" /вкл.А /</t>
  </si>
  <si>
    <t>III. Фонд "Пенсии, несвързани с трудова дейност"                                         /вкл.А,Б и В/</t>
  </si>
  <si>
    <t>Фонд "Пенсии несвързани с трудова дейност"</t>
  </si>
  <si>
    <t>Фонд "Трудова злополука и професионална болест"</t>
  </si>
  <si>
    <t>Фонд "Пенсии"</t>
  </si>
  <si>
    <t>лева</t>
  </si>
  <si>
    <t>Пенсии за сметка на ДОО</t>
  </si>
  <si>
    <t xml:space="preserve">   Социални пенсии, пенсии за особени заслуги и др.</t>
  </si>
  <si>
    <t xml:space="preserve">   Добавки към пенсиите на участниците във войните</t>
  </si>
  <si>
    <t xml:space="preserve">   Пенсии за трудова дейност</t>
  </si>
  <si>
    <t xml:space="preserve">   Добавка по чл.9 от ЗПГРРЛ</t>
  </si>
  <si>
    <t xml:space="preserve">10. Персонални пенсии </t>
  </si>
  <si>
    <t>11. Социални пенсии за старост</t>
  </si>
  <si>
    <t>2. Пенсии за осигурителен стаж и възраст</t>
  </si>
  <si>
    <t xml:space="preserve">2. Пенсии за осигурителен стаж и възраст       </t>
  </si>
  <si>
    <t xml:space="preserve">7. Частни занаятчии, търговци и др.                     </t>
  </si>
  <si>
    <t>А. Пенсии за трудова дейност</t>
  </si>
  <si>
    <t>Б. Пенсии за лицата по чл. 69 ОТ КСО:</t>
  </si>
  <si>
    <t>В. Добавки по чл. 4 от ЗУНТОПБГ</t>
  </si>
  <si>
    <t>1. Старост/Поборнически/</t>
  </si>
  <si>
    <t>2. Пенсии за военна инвалидност</t>
  </si>
  <si>
    <t>3. Народни по отм.чл.28</t>
  </si>
  <si>
    <t>6. Пенсии за гражданска инвалидност</t>
  </si>
  <si>
    <t>5. За особени заслуги</t>
  </si>
  <si>
    <t>7. Старост на частни земеделски стопани</t>
  </si>
  <si>
    <t>8. С отделен указ</t>
  </si>
  <si>
    <t>9. Социални пенсии за инвалидност</t>
  </si>
  <si>
    <t xml:space="preserve">3. Пенсии за осиг. стаж и възраст - ЗПЗСК                                               </t>
  </si>
  <si>
    <t xml:space="preserve">4. Инвалидност поради общо забол. - ЗПЗСК                 </t>
  </si>
  <si>
    <t xml:space="preserve">1. Инвалидност поради общо заболяване                 </t>
  </si>
  <si>
    <t>1. Инвалидност поради общо заболяване</t>
  </si>
  <si>
    <t>4. Народни по чл.30 А</t>
  </si>
  <si>
    <t>Вид на пенсиите</t>
  </si>
  <si>
    <t xml:space="preserve">5. Инвалидност поради общо забол. - СВОК    </t>
  </si>
  <si>
    <t xml:space="preserve">6. Пенсии за осиг. стаж и възраст - СВОК           </t>
  </si>
  <si>
    <t>2. Инвалидност поради трудова злополука и проф. болест ЗПЗСК</t>
  </si>
  <si>
    <t>3. Инвалидност поради трудова злополука и проф. болест СВОК</t>
  </si>
  <si>
    <t>1. Инвалидност поради трудова злополука и проф. болест</t>
  </si>
  <si>
    <t>3. Трансфер за прехвърляне на пенсионни права</t>
  </si>
  <si>
    <t>ПЕНСИИ ( 1+ 2 ):</t>
  </si>
  <si>
    <t xml:space="preserve">   Трансфер за прехвърляне на пенсионни права</t>
  </si>
  <si>
    <t xml:space="preserve">   Добавка по чл. 4 от ЗУНТОПБГ</t>
  </si>
  <si>
    <t>ІІI. Фонд "Пенсии, несвързани с трудова дейност"</t>
  </si>
  <si>
    <t xml:space="preserve">II.  Фонд "Пенсии за лицата по чл. 69 " </t>
  </si>
  <si>
    <t xml:space="preserve">Разход за пенсии и пенсионни права </t>
  </si>
  <si>
    <t>Фонд "Пенсии за лицата по чл. 69 ":</t>
  </si>
  <si>
    <t>Фонд "Пенсии, несвързани с трудова дейност"</t>
  </si>
  <si>
    <t>Пенсии за сметка на държавния бюджет</t>
  </si>
  <si>
    <t>А. Добавки на участниците във войните</t>
  </si>
  <si>
    <t>Б. Добавка по чл. 9 от ЗПГРРЛ</t>
  </si>
  <si>
    <t xml:space="preserve">31.XII.2022 г. </t>
  </si>
  <si>
    <t xml:space="preserve">31.XII.2023 г. </t>
  </si>
  <si>
    <t xml:space="preserve">    Пенсии за трудова дейност и добавките към тях</t>
  </si>
  <si>
    <t xml:space="preserve">    Пенсии за лицата по чл. 69 от КСО и добавките към тях</t>
  </si>
  <si>
    <t xml:space="preserve">    Допълнителни суми към пенсиите за минал период (2018 г. - 2022 г.)</t>
  </si>
  <si>
    <t xml:space="preserve">    Допълнителна сума към пенсиите за IV.2023 г.</t>
  </si>
  <si>
    <t xml:space="preserve">    Социални пенсии, пенсии за особени заслуги и др.</t>
  </si>
  <si>
    <t xml:space="preserve">    Добавки към пенсиите на участниците във войните</t>
  </si>
  <si>
    <t xml:space="preserve">    Добавки към пенсиите  по чл.9 от ЗПГРРЛ</t>
  </si>
  <si>
    <t xml:space="preserve">    Добавка към пенсиите по чл. 4 от ЗУНТОПБГ</t>
  </si>
  <si>
    <t xml:space="preserve"> Пенсии за трудова дейност</t>
  </si>
  <si>
    <t xml:space="preserve"> Пенсии за лицата по чл. 69 от КСО</t>
  </si>
  <si>
    <t>Социални пенсии, пенсии за особени заслуги и др.</t>
  </si>
  <si>
    <t>Добавки към пенсиите на участниците във войните</t>
  </si>
  <si>
    <t>Добавки към пенсиите  по чл.9 от ЗПГРРЛ</t>
  </si>
  <si>
    <t>Добавка към пенсиите по чл. 4 от ЗУНТОПБГ</t>
  </si>
  <si>
    <t>Трансфер за прехвърляне на пенсионни права</t>
  </si>
  <si>
    <t>6.1 Разходи за пенсии
към 31.12.2023 г.</t>
  </si>
  <si>
    <t>Процент на разходите - общо</t>
  </si>
  <si>
    <t xml:space="preserve">   Допълнителни суми към пенсиите за минал период (2018 г. - 2022 г.)</t>
  </si>
  <si>
    <t xml:space="preserve">   Допълнителна сума към пенсиите за април 2023 г.</t>
  </si>
  <si>
    <t>6.2 Разходи за пенсии по фондове
към 31.12.2023 г.</t>
  </si>
  <si>
    <t>Трансфери за прехвърлянe на пенсионни права</t>
  </si>
  <si>
    <t>Разход за пенсии - общо ( І + ІІ + ІІІ + IV)</t>
  </si>
  <si>
    <t>IV. Фонд "Трудова злополука и професионална болест"  /вкл.А и Б/</t>
  </si>
  <si>
    <t>Разход за пенсии - общо /вкл. трансфери за прехвърляне на пенсионни права/</t>
  </si>
  <si>
    <t xml:space="preserve"> 6. РАЗХОДИ ЗА ПЕНСИИ</t>
  </si>
  <si>
    <t>Таблица №</t>
  </si>
  <si>
    <t>Наименование на таблица</t>
  </si>
  <si>
    <t>6.1.</t>
  </si>
  <si>
    <t>6.2.</t>
  </si>
  <si>
    <t>6.3.</t>
  </si>
  <si>
    <t xml:space="preserve">Разходи за пенсии  към 31.12.2023 г.  </t>
  </si>
  <si>
    <t xml:space="preserve">Разходи за пенсии по фондове  към  31.12.2023 г. </t>
  </si>
  <si>
    <t xml:space="preserve">Разходи за пенсии по видове пенсии за периода 2019-2023 г. към 31.12. на съответната година   </t>
  </si>
  <si>
    <t>6.3.Разход по видове пенсии за периода 2019 - 2023 г. 
(към 31.12. на съответната година)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</si>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</sst>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лв&quot;;\-#,##0\ &quot;лв&quot;"/>
    <numFmt numFmtId="165" formatCode="0.0%"/>
    <numFmt numFmtId="166" formatCode="0.000%"/>
    <numFmt numFmtId="167" formatCode="0.0000%"/>
  </numFmts>
  <fonts count="20">
    <font>
      <sz val="10"/>
      <name val="Baltic"/>
      <charset val="204"/>
    </font>
    <font>
      <sz val="10"/>
      <name val="Baltic"/>
      <charset val="204"/>
    </font>
    <font>
      <u/>
      <sz val="10"/>
      <color indexed="12"/>
      <name val="Hebar"/>
      <charset val="204"/>
    </font>
    <font>
      <sz val="10"/>
      <name val="Arial"/>
      <family val="2"/>
      <charset val="204"/>
    </font>
    <font>
      <sz val="10"/>
      <name val="Hebar"/>
      <charset val="204"/>
    </font>
    <font>
      <sz val="10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2"/>
      <name val="Modern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20">
    <xf numFmtId="0" fontId="0" fillId="0" borderId="0"/>
    <xf numFmtId="3" fontId="9" fillId="0" borderId="0" applyFill="0" applyBorder="0" applyAlignment="0" applyProtection="0"/>
    <xf numFmtId="164" fontId="9" fillId="0" borderId="0" applyFill="0" applyBorder="0" applyAlignment="0" applyProtection="0"/>
    <xf numFmtId="0" fontId="9" fillId="0" borderId="0" applyNumberFormat="0" applyFill="0" applyBorder="0" applyAlignment="0" applyProtection="0"/>
    <xf numFmtId="2" fontId="9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9" fillId="0" borderId="1" applyNumberFormat="0" applyFill="0" applyAlignment="0" applyProtection="0"/>
  </cellStyleXfs>
  <cellXfs count="132">
    <xf numFmtId="0" fontId="0" fillId="0" borderId="0" xfId="0"/>
    <xf numFmtId="0" fontId="5" fillId="0" borderId="0" xfId="0" applyFont="1"/>
    <xf numFmtId="0" fontId="12" fillId="0" borderId="0" xfId="14" applyFont="1" applyFill="1"/>
    <xf numFmtId="4" fontId="12" fillId="0" borderId="0" xfId="10" applyNumberFormat="1" applyFont="1" applyFill="1" applyAlignment="1">
      <alignment horizontal="center"/>
    </xf>
    <xf numFmtId="4" fontId="12" fillId="0" borderId="0" xfId="10" applyNumberFormat="1" applyFont="1" applyFill="1" applyBorder="1" applyAlignment="1">
      <alignment horizontal="center"/>
    </xf>
    <xf numFmtId="3" fontId="12" fillId="0" borderId="0" xfId="10" applyNumberFormat="1" applyFont="1" applyFill="1" applyBorder="1" applyAlignment="1">
      <alignment horizontal="center"/>
    </xf>
    <xf numFmtId="0" fontId="12" fillId="0" borderId="0" xfId="14" applyFont="1" applyFill="1" applyBorder="1"/>
    <xf numFmtId="3" fontId="12" fillId="0" borderId="0" xfId="14" applyNumberFormat="1" applyFont="1" applyFill="1" applyBorder="1" applyAlignment="1">
      <alignment wrapText="1"/>
    </xf>
    <xf numFmtId="3" fontId="12" fillId="0" borderId="0" xfId="14" applyNumberFormat="1" applyFont="1" applyFill="1" applyBorder="1"/>
    <xf numFmtId="3" fontId="3" fillId="0" borderId="5" xfId="15" applyNumberFormat="1" applyFont="1" applyFill="1" applyBorder="1" applyAlignment="1">
      <alignment horizontal="right"/>
    </xf>
    <xf numFmtId="3" fontId="15" fillId="0" borderId="0" xfId="8" applyNumberFormat="1" applyFont="1" applyBorder="1" applyAlignment="1">
      <alignment horizontal="center"/>
    </xf>
    <xf numFmtId="3" fontId="12" fillId="0" borderId="3" xfId="14" applyNumberFormat="1" applyFont="1" applyFill="1" applyBorder="1" applyAlignment="1">
      <alignment wrapText="1"/>
    </xf>
    <xf numFmtId="3" fontId="12" fillId="0" borderId="3" xfId="14" applyNumberFormat="1" applyFont="1" applyFill="1" applyBorder="1"/>
    <xf numFmtId="0" fontId="3" fillId="0" borderId="5" xfId="14" applyFont="1" applyFill="1" applyBorder="1"/>
    <xf numFmtId="0" fontId="12" fillId="0" borderId="0" xfId="0" applyFont="1" applyBorder="1"/>
    <xf numFmtId="166" fontId="12" fillId="0" borderId="0" xfId="18" applyNumberFormat="1" applyFont="1" applyFill="1" applyBorder="1" applyAlignment="1">
      <alignment horizontal="right"/>
    </xf>
    <xf numFmtId="0" fontId="3" fillId="0" borderId="0" xfId="9" applyFont="1" applyFill="1" applyBorder="1" applyAlignment="1">
      <alignment horizontal="left" wrapText="1"/>
    </xf>
    <xf numFmtId="0" fontId="3" fillId="0" borderId="0" xfId="14" applyFont="1" applyFill="1"/>
    <xf numFmtId="0" fontId="3" fillId="0" borderId="0" xfId="14" applyFont="1" applyFill="1" applyBorder="1"/>
    <xf numFmtId="4" fontId="3" fillId="0" borderId="0" xfId="14" applyNumberFormat="1" applyFont="1" applyFill="1" applyBorder="1" applyAlignment="1">
      <alignment horizontal="center"/>
    </xf>
    <xf numFmtId="165" fontId="3" fillId="0" borderId="6" xfId="18" applyNumberFormat="1" applyFont="1" applyFill="1" applyBorder="1"/>
    <xf numFmtId="3" fontId="3" fillId="0" borderId="5" xfId="14" applyNumberFormat="1" applyFont="1" applyFill="1" applyBorder="1"/>
    <xf numFmtId="3" fontId="3" fillId="0" borderId="0" xfId="14" applyNumberFormat="1" applyFont="1" applyFill="1" applyBorder="1"/>
    <xf numFmtId="165" fontId="3" fillId="0" borderId="5" xfId="18" applyNumberFormat="1" applyFont="1" applyFill="1" applyBorder="1"/>
    <xf numFmtId="3" fontId="3" fillId="0" borderId="5" xfId="0" applyNumberFormat="1" applyFont="1" applyFill="1" applyBorder="1" applyAlignment="1">
      <alignment horizontal="right"/>
    </xf>
    <xf numFmtId="10" fontId="3" fillId="0" borderId="0" xfId="14" applyNumberFormat="1" applyFont="1" applyFill="1" applyBorder="1"/>
    <xf numFmtId="165" fontId="3" fillId="0" borderId="0" xfId="14" applyNumberFormat="1" applyFont="1" applyFill="1" applyBorder="1"/>
    <xf numFmtId="166" fontId="3" fillId="0" borderId="5" xfId="18" applyNumberFormat="1" applyFont="1" applyFill="1" applyBorder="1"/>
    <xf numFmtId="167" fontId="3" fillId="0" borderId="5" xfId="18" applyNumberFormat="1" applyFont="1" applyFill="1" applyBorder="1" applyAlignment="1">
      <alignment horizontal="right"/>
    </xf>
    <xf numFmtId="165" fontId="3" fillId="0" borderId="0" xfId="18" applyNumberFormat="1" applyFont="1" applyFill="1" applyBorder="1"/>
    <xf numFmtId="0" fontId="3" fillId="0" borderId="0" xfId="14" applyFont="1" applyFill="1" applyBorder="1" applyAlignment="1">
      <alignment wrapText="1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 applyBorder="1"/>
    <xf numFmtId="3" fontId="3" fillId="0" borderId="0" xfId="10" applyNumberFormat="1" applyFont="1" applyBorder="1"/>
    <xf numFmtId="166" fontId="3" fillId="0" borderId="0" xfId="18" applyNumberFormat="1" applyFont="1" applyFill="1" applyBorder="1"/>
    <xf numFmtId="165" fontId="3" fillId="0" borderId="0" xfId="14" applyNumberFormat="1" applyFont="1" applyFill="1"/>
    <xf numFmtId="10" fontId="3" fillId="0" borderId="6" xfId="18" applyNumberFormat="1" applyFont="1" applyFill="1" applyBorder="1" applyAlignment="1">
      <alignment horizontal="right"/>
    </xf>
    <xf numFmtId="0" fontId="3" fillId="2" borderId="4" xfId="14" applyFont="1" applyFill="1" applyBorder="1"/>
    <xf numFmtId="0" fontId="3" fillId="2" borderId="5" xfId="14" applyFont="1" applyFill="1" applyBorder="1"/>
    <xf numFmtId="0" fontId="3" fillId="2" borderId="6" xfId="14" applyFont="1" applyFill="1" applyBorder="1"/>
    <xf numFmtId="0" fontId="3" fillId="2" borderId="5" xfId="0" applyFont="1" applyFill="1" applyBorder="1" applyAlignment="1">
      <alignment wrapText="1"/>
    </xf>
    <xf numFmtId="0" fontId="3" fillId="2" borderId="5" xfId="0" applyFont="1" applyFill="1" applyBorder="1"/>
    <xf numFmtId="0" fontId="3" fillId="2" borderId="5" xfId="0" applyFont="1" applyFill="1" applyBorder="1" applyAlignment="1"/>
    <xf numFmtId="3" fontId="3" fillId="2" borderId="5" xfId="10" applyNumberFormat="1" applyFont="1" applyFill="1" applyBorder="1"/>
    <xf numFmtId="0" fontId="3" fillId="2" borderId="3" xfId="9" applyFont="1" applyFill="1" applyBorder="1"/>
    <xf numFmtId="0" fontId="3" fillId="2" borderId="3" xfId="14" applyFont="1" applyFill="1" applyBorder="1" applyAlignment="1">
      <alignment horizontal="left" indent="1"/>
    </xf>
    <xf numFmtId="0" fontId="3" fillId="2" borderId="3" xfId="14" applyFont="1" applyFill="1" applyBorder="1"/>
    <xf numFmtId="0" fontId="3" fillId="2" borderId="3" xfId="9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left" indent="1"/>
    </xf>
    <xf numFmtId="0" fontId="3" fillId="2" borderId="3" xfId="9" applyFont="1" applyFill="1" applyBorder="1" applyAlignment="1">
      <alignment horizontal="left" indent="1"/>
    </xf>
    <xf numFmtId="0" fontId="3" fillId="2" borderId="8" xfId="0" applyFont="1" applyFill="1" applyBorder="1"/>
    <xf numFmtId="0" fontId="3" fillId="2" borderId="4" xfId="14" applyFont="1" applyFill="1" applyBorder="1" applyAlignment="1">
      <alignment horizontal="center"/>
    </xf>
    <xf numFmtId="0" fontId="3" fillId="2" borderId="5" xfId="14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14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3" fontId="3" fillId="0" borderId="9" xfId="14" applyNumberFormat="1" applyFont="1" applyFill="1" applyBorder="1"/>
    <xf numFmtId="165" fontId="3" fillId="0" borderId="9" xfId="18" applyNumberFormat="1" applyFont="1" applyFill="1" applyBorder="1"/>
    <xf numFmtId="0" fontId="3" fillId="2" borderId="9" xfId="14" applyFont="1" applyFill="1" applyBorder="1" applyAlignment="1">
      <alignment horizontal="left"/>
    </xf>
    <xf numFmtId="165" fontId="3" fillId="0" borderId="5" xfId="14" applyNumberFormat="1" applyFont="1" applyFill="1" applyBorder="1"/>
    <xf numFmtId="0" fontId="3" fillId="2" borderId="9" xfId="0" applyFont="1" applyFill="1" applyBorder="1"/>
    <xf numFmtId="3" fontId="3" fillId="0" borderId="9" xfId="0" applyNumberFormat="1" applyFont="1" applyFill="1" applyBorder="1"/>
    <xf numFmtId="4" fontId="3" fillId="0" borderId="0" xfId="14" applyNumberFormat="1" applyFont="1" applyFill="1" applyAlignment="1">
      <alignment horizontal="center"/>
    </xf>
    <xf numFmtId="4" fontId="3" fillId="0" borderId="3" xfId="14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3" fontId="3" fillId="0" borderId="10" xfId="14" applyNumberFormat="1" applyFont="1" applyFill="1" applyBorder="1"/>
    <xf numFmtId="165" fontId="3" fillId="0" borderId="10" xfId="18" applyNumberFormat="1" applyFont="1" applyFill="1" applyBorder="1"/>
    <xf numFmtId="3" fontId="3" fillId="0" borderId="3" xfId="14" applyNumberFormat="1" applyFont="1" applyFill="1" applyBorder="1"/>
    <xf numFmtId="0" fontId="3" fillId="2" borderId="11" xfId="0" applyFont="1" applyFill="1" applyBorder="1"/>
    <xf numFmtId="3" fontId="3" fillId="0" borderId="11" xfId="0" applyNumberFormat="1" applyFont="1" applyFill="1" applyBorder="1" applyAlignment="1">
      <alignment horizontal="right"/>
    </xf>
    <xf numFmtId="165" fontId="3" fillId="0" borderId="11" xfId="18" applyNumberFormat="1" applyFont="1" applyFill="1" applyBorder="1"/>
    <xf numFmtId="0" fontId="3" fillId="2" borderId="9" xfId="9" applyFont="1" applyFill="1" applyBorder="1" applyAlignment="1">
      <alignment horizontal="left" wrapText="1"/>
    </xf>
    <xf numFmtId="3" fontId="3" fillId="0" borderId="9" xfId="0" applyNumberFormat="1" applyFont="1" applyFill="1" applyBorder="1" applyAlignment="1">
      <alignment horizontal="right"/>
    </xf>
    <xf numFmtId="3" fontId="3" fillId="2" borderId="9" xfId="10" applyNumberFormat="1" applyFont="1" applyFill="1" applyBorder="1"/>
    <xf numFmtId="3" fontId="3" fillId="0" borderId="6" xfId="14" applyNumberFormat="1" applyFont="1" applyFill="1" applyBorder="1"/>
    <xf numFmtId="4" fontId="3" fillId="0" borderId="0" xfId="14" applyNumberFormat="1" applyFont="1" applyFill="1" applyBorder="1" applyAlignment="1">
      <alignment wrapText="1"/>
    </xf>
    <xf numFmtId="3" fontId="3" fillId="0" borderId="5" xfId="0" applyNumberFormat="1" applyFont="1" applyFill="1" applyBorder="1"/>
    <xf numFmtId="0" fontId="3" fillId="2" borderId="5" xfId="9" applyFont="1" applyFill="1" applyBorder="1"/>
    <xf numFmtId="10" fontId="3" fillId="0" borderId="0" xfId="14" applyNumberFormat="1" applyFont="1" applyFill="1"/>
    <xf numFmtId="3" fontId="3" fillId="0" borderId="0" xfId="0" applyNumberFormat="1" applyFont="1" applyFill="1" applyBorder="1" applyAlignment="1">
      <alignment horizontal="right"/>
    </xf>
    <xf numFmtId="0" fontId="3" fillId="0" borderId="7" xfId="14" applyFont="1" applyFill="1" applyBorder="1" applyAlignment="1">
      <alignment horizontal="center"/>
    </xf>
    <xf numFmtId="0" fontId="3" fillId="0" borderId="7" xfId="9" applyFont="1" applyFill="1" applyBorder="1" applyAlignment="1">
      <alignment horizontal="center" wrapText="1"/>
    </xf>
    <xf numFmtId="0" fontId="3" fillId="0" borderId="0" xfId="12" applyFont="1" applyFill="1" applyBorder="1"/>
    <xf numFmtId="0" fontId="16" fillId="0" borderId="0" xfId="0" applyFont="1" applyFill="1" applyBorder="1" applyAlignment="1">
      <alignment vertical="justify" wrapText="1"/>
    </xf>
    <xf numFmtId="0" fontId="3" fillId="0" borderId="0" xfId="12" applyFont="1" applyFill="1"/>
    <xf numFmtId="0" fontId="16" fillId="0" borderId="0" xfId="0" applyFont="1" applyBorder="1" applyAlignment="1">
      <alignment vertical="justify" wrapText="1"/>
    </xf>
    <xf numFmtId="0" fontId="16" fillId="0" borderId="0" xfId="0" applyFont="1" applyBorder="1" applyAlignment="1">
      <alignment vertical="top" wrapText="1"/>
    </xf>
    <xf numFmtId="3" fontId="3" fillId="0" borderId="5" xfId="0" applyNumberFormat="1" applyFont="1" applyBorder="1" applyAlignment="1">
      <alignment horizontal="right"/>
    </xf>
    <xf numFmtId="3" fontId="3" fillId="0" borderId="6" xfId="13" applyNumberFormat="1" applyFont="1" applyFill="1" applyBorder="1" applyAlignment="1">
      <alignment horizontal="right"/>
    </xf>
    <xf numFmtId="3" fontId="3" fillId="2" borderId="7" xfId="10" applyNumberFormat="1" applyFont="1" applyFill="1" applyBorder="1" applyAlignment="1">
      <alignment horizontal="center"/>
    </xf>
    <xf numFmtId="0" fontId="3" fillId="2" borderId="7" xfId="12" applyFont="1" applyFill="1" applyBorder="1" applyAlignment="1">
      <alignment horizontal="center"/>
    </xf>
    <xf numFmtId="0" fontId="3" fillId="2" borderId="5" xfId="16" applyFont="1" applyFill="1" applyBorder="1" applyAlignment="1"/>
    <xf numFmtId="0" fontId="3" fillId="2" borderId="5" xfId="16" applyFont="1" applyFill="1" applyBorder="1" applyAlignment="1">
      <alignment wrapText="1"/>
    </xf>
    <xf numFmtId="0" fontId="3" fillId="2" borderId="5" xfId="16" applyFont="1" applyFill="1" applyBorder="1"/>
    <xf numFmtId="0" fontId="3" fillId="2" borderId="6" xfId="13" applyFont="1" applyFill="1" applyBorder="1" applyAlignment="1">
      <alignment horizontal="left" wrapText="1"/>
    </xf>
    <xf numFmtId="0" fontId="3" fillId="2" borderId="12" xfId="13" applyFont="1" applyFill="1" applyBorder="1" applyAlignment="1">
      <alignment horizontal="center"/>
    </xf>
    <xf numFmtId="3" fontId="3" fillId="0" borderId="12" xfId="12" applyNumberFormat="1" applyFont="1" applyFill="1" applyBorder="1"/>
    <xf numFmtId="0" fontId="3" fillId="2" borderId="9" xfId="17" applyFont="1" applyFill="1" applyBorder="1" applyAlignment="1">
      <alignment horizontal="center" vertical="center" wrapText="1"/>
    </xf>
    <xf numFmtId="3" fontId="3" fillId="0" borderId="9" xfId="12" applyNumberFormat="1" applyFont="1" applyFill="1" applyBorder="1"/>
    <xf numFmtId="0" fontId="3" fillId="2" borderId="9" xfId="17" applyFont="1" applyFill="1" applyBorder="1" applyAlignment="1">
      <alignment horizontal="center" wrapText="1"/>
    </xf>
    <xf numFmtId="0" fontId="3" fillId="2" borderId="9" xfId="11" applyFont="1" applyFill="1" applyBorder="1" applyAlignment="1"/>
    <xf numFmtId="3" fontId="3" fillId="0" borderId="9" xfId="15" applyNumberFormat="1" applyFont="1" applyFill="1" applyBorder="1" applyAlignment="1">
      <alignment horizontal="right"/>
    </xf>
    <xf numFmtId="0" fontId="3" fillId="2" borderId="9" xfId="16" applyFont="1" applyFill="1" applyBorder="1" applyAlignment="1">
      <alignment horizontal="left" wrapText="1"/>
    </xf>
    <xf numFmtId="3" fontId="3" fillId="0" borderId="9" xfId="15" applyNumberFormat="1" applyFont="1" applyBorder="1" applyAlignment="1">
      <alignment horizontal="right"/>
    </xf>
    <xf numFmtId="3" fontId="3" fillId="2" borderId="9" xfId="8" applyNumberFormat="1" applyFont="1" applyFill="1" applyBorder="1" applyAlignment="1">
      <alignment horizontal="left"/>
    </xf>
    <xf numFmtId="3" fontId="3" fillId="0" borderId="9" xfId="0" applyNumberFormat="1" applyFont="1" applyBorder="1"/>
    <xf numFmtId="0" fontId="3" fillId="2" borderId="10" xfId="11" applyFont="1" applyFill="1" applyBorder="1" applyAlignment="1"/>
    <xf numFmtId="3" fontId="3" fillId="0" borderId="10" xfId="0" applyNumberFormat="1" applyFont="1" applyFill="1" applyBorder="1" applyAlignment="1">
      <alignment horizontal="right"/>
    </xf>
    <xf numFmtId="0" fontId="3" fillId="2" borderId="10" xfId="16" applyFont="1" applyFill="1" applyBorder="1" applyAlignment="1"/>
    <xf numFmtId="0" fontId="3" fillId="2" borderId="10" xfId="16" applyFont="1" applyFill="1" applyBorder="1"/>
    <xf numFmtId="3" fontId="3" fillId="0" borderId="10" xfId="0" applyNumberFormat="1" applyFont="1" applyFill="1" applyBorder="1"/>
    <xf numFmtId="0" fontId="18" fillId="0" borderId="0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2" fillId="0" borderId="0" xfId="7" applyAlignment="1" applyProtection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7" applyFill="1" applyAlignment="1" applyProtection="1"/>
    <xf numFmtId="0" fontId="19" fillId="2" borderId="0" xfId="0" applyFont="1" applyFill="1" applyBorder="1" applyAlignment="1">
      <alignment horizontal="center" vertical="center"/>
    </xf>
    <xf numFmtId="4" fontId="3" fillId="0" borderId="0" xfId="10" applyNumberFormat="1" applyFont="1" applyFill="1" applyAlignment="1">
      <alignment horizontal="center" wrapText="1"/>
    </xf>
    <xf numFmtId="4" fontId="3" fillId="0" borderId="0" xfId="10" applyNumberFormat="1" applyFont="1" applyFill="1" applyAlignment="1">
      <alignment horizontal="center"/>
    </xf>
    <xf numFmtId="0" fontId="16" fillId="0" borderId="0" xfId="0" applyFont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9" applyFont="1" applyFill="1" applyBorder="1" applyAlignment="1">
      <alignment horizontal="left" wrapText="1"/>
    </xf>
    <xf numFmtId="0" fontId="3" fillId="0" borderId="0" xfId="14" applyFont="1" applyFill="1" applyBorder="1" applyAlignment="1">
      <alignment horizontal="left" wrapText="1"/>
    </xf>
    <xf numFmtId="0" fontId="16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3" fillId="0" borderId="0" xfId="12" applyFont="1" applyFill="1" applyAlignment="1">
      <alignment horizontal="center" wrapText="1"/>
    </xf>
    <xf numFmtId="0" fontId="3" fillId="0" borderId="0" xfId="12" applyFont="1" applyFill="1" applyAlignment="1">
      <alignment horizontal="center"/>
    </xf>
    <xf numFmtId="0" fontId="3" fillId="0" borderId="0" xfId="12" applyFont="1" applyFill="1" applyBorder="1" applyAlignment="1">
      <alignment horizontal="center"/>
    </xf>
  </cellXfs>
  <cellStyles count="20">
    <cellStyle name="Comma0" xfId="1" xr:uid="{00000000-0005-0000-0000-000002000000}"/>
    <cellStyle name="Currency0" xfId="2" xr:uid="{00000000-0005-0000-0000-000003000000}"/>
    <cellStyle name="Date" xfId="3" xr:uid="{00000000-0005-0000-0000-000004000000}"/>
    <cellStyle name="Fixed" xfId="4" xr:uid="{00000000-0005-0000-0000-000005000000}"/>
    <cellStyle name="Heading 1" xfId="5" builtinId="16" customBuiltin="1"/>
    <cellStyle name="Heading 2" xfId="6" builtinId="17" customBuiltin="1"/>
    <cellStyle name="Hyperlink" xfId="7" builtinId="8"/>
    <cellStyle name="Normal" xfId="0" builtinId="0"/>
    <cellStyle name="Normal_POKBUD97" xfId="8" xr:uid="{00000000-0005-0000-0000-00000D000000}"/>
    <cellStyle name="Normal_SBUL2000" xfId="9" xr:uid="{00000000-0005-0000-0000-00000E000000}"/>
    <cellStyle name="Normal_Sheet1_1" xfId="10" xr:uid="{00000000-0005-0000-0000-00000F000000}"/>
    <cellStyle name="Normal_STATB42000" xfId="11" xr:uid="{00000000-0005-0000-0000-000010000000}"/>
    <cellStyle name="Normal_STATB42001" xfId="12" xr:uid="{00000000-0005-0000-0000-000011000000}"/>
    <cellStyle name="Normal_STATB42002a" xfId="13" xr:uid="{00000000-0005-0000-0000-000012000000}"/>
    <cellStyle name="Normal_STATB42007_2" xfId="14" xr:uid="{00000000-0005-0000-0000-000016000000}"/>
    <cellStyle name="Normal_statbul I.2000" xfId="15" xr:uid="{00000000-0005-0000-0000-000017000000}"/>
    <cellStyle name="Normal_TAB1op99" xfId="16" xr:uid="{00000000-0005-0000-0000-000018000000}"/>
    <cellStyle name="Normal_ТАБ2000" xfId="17" xr:uid="{00000000-0005-0000-0000-000019000000}"/>
    <cellStyle name="Percent" xfId="18" builtinId="5"/>
    <cellStyle name="Total" xfId="1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14D60"/>
      <color rgb="FFD04E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СТРУКТУРА НА РАЗХОДИТЕ ПО ФОНДОВЕ</a:t>
            </a:r>
          </a:p>
        </c:rich>
      </c:tx>
      <c:layout>
        <c:manualLayout>
          <c:xMode val="edge"/>
          <c:yMode val="edge"/>
          <c:x val="0.286604841061534"/>
          <c:y val="7.21001455128989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16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9111138760328067"/>
          <c:y val="0.22923625226499603"/>
          <c:w val="0.55259339206219915"/>
          <c:h val="0.49169514978578854"/>
        </c:manualLayout>
      </c:layout>
      <c:pie3DChart>
        <c:varyColors val="1"/>
        <c:ser>
          <c:idx val="0"/>
          <c:order val="0"/>
          <c:explosion val="43"/>
          <c:dPt>
            <c:idx val="0"/>
            <c:bubble3D val="0"/>
            <c:spPr>
              <a:gradFill>
                <a:gsLst>
                  <a:gs pos="0">
                    <a:schemeClr val="accent1">
                      <a:lumMod val="20000"/>
                      <a:lumOff val="80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21D8-4834-A921-0ACC53823DD9}"/>
              </c:ext>
            </c:extLst>
          </c:dPt>
          <c:dPt>
            <c:idx val="1"/>
            <c:bubble3D val="0"/>
            <c:spPr>
              <a:pattFill prst="dkHorz">
                <a:fgClr>
                  <a:srgbClr val="D14D60"/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1D8-4834-A921-0ACC53823DD9}"/>
              </c:ext>
            </c:extLst>
          </c:dPt>
          <c:dPt>
            <c:idx val="2"/>
            <c:bubble3D val="0"/>
            <c:explosion val="33"/>
            <c:spPr>
              <a:solidFill>
                <a:srgbClr val="FFFF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1D8-4834-A921-0ACC53823DD9}"/>
              </c:ext>
            </c:extLst>
          </c:dPt>
          <c:dPt>
            <c:idx val="3"/>
            <c:bubble3D val="0"/>
            <c:explosion val="8"/>
            <c:spPr>
              <a:solidFill>
                <a:schemeClr val="accent5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1D8-4834-A921-0ACC53823DD9}"/>
              </c:ext>
            </c:extLst>
          </c:dPt>
          <c:dLbls>
            <c:dLbl>
              <c:idx val="0"/>
              <c:layout>
                <c:manualLayout>
                  <c:x val="-3.6015786915524428E-2"/>
                  <c:y val="-5.824133382290944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D8-4834-A921-0ACC53823DD9}"/>
                </c:ext>
              </c:extLst>
            </c:dLbl>
            <c:dLbl>
              <c:idx val="1"/>
              <c:layout>
                <c:manualLayout>
                  <c:x val="5.5055740254690386E-2"/>
                  <c:y val="5.506425686426502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1D8-4834-A921-0ACC53823DD9}"/>
                </c:ext>
              </c:extLst>
            </c:dLbl>
            <c:dLbl>
              <c:idx val="2"/>
              <c:layout>
                <c:manualLayout>
                  <c:x val="-3.5255059784193715E-2"/>
                  <c:y val="0.12720710429331047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1D8-4834-A921-0ACC53823DD9}"/>
                </c:ext>
              </c:extLst>
            </c:dLbl>
            <c:dLbl>
              <c:idx val="3"/>
              <c:layout>
                <c:manualLayout>
                  <c:x val="-0.10942447749586857"/>
                  <c:y val="5.844233201419770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1D8-4834-A921-0ACC53823D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'6.2'!$B$35:$B$38</c:f>
              <c:strCache>
                <c:ptCount val="4"/>
                <c:pt idx="0">
                  <c:v>Фонд "Пенсии"</c:v>
                </c:pt>
                <c:pt idx="1">
                  <c:v>Фонд "Пенсии за лицата по чл. 69 ":</c:v>
                </c:pt>
                <c:pt idx="2">
                  <c:v>Фонд "Пенсии, несвързани с трудова дейност"</c:v>
                </c:pt>
                <c:pt idx="3">
                  <c:v>Фонд "Трудова злополука и професионална болест"</c:v>
                </c:pt>
              </c:strCache>
            </c:strRef>
          </c:cat>
          <c:val>
            <c:numRef>
              <c:f>'6.2'!$C$35:$C$38</c:f>
              <c:numCache>
                <c:formatCode>0.0%</c:formatCode>
                <c:ptCount val="4"/>
                <c:pt idx="0">
                  <c:v>0.90332726089509241</c:v>
                </c:pt>
                <c:pt idx="1">
                  <c:v>7.5653745107508844E-2</c:v>
                </c:pt>
                <c:pt idx="2">
                  <c:v>1.7422220680363636E-2</c:v>
                </c:pt>
                <c:pt idx="3">
                  <c:v>3.5967733170351335E-3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D8-4834-A921-0ACC53823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paperSize="9" orientation="landscape" horizontalDpi="300" vertic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2019300</xdr:colOff>
      <xdr:row>57</xdr:row>
      <xdr:rowOff>85725</xdr:rowOff>
    </xdr:from>
    <xdr:to>
      <xdr:col>0</xdr:col>
      <xdr:colOff>3333750</xdr:colOff>
      <xdr:row>63</xdr:row>
      <xdr:rowOff>9525</xdr:rowOff>
    </xdr:to>
    <xdr:sp macro="" textlink="">
      <xdr:nvSpPr>
        <xdr:cNvPr id="37760" name="Line 1">
          <a:extLst>
            <a:ext uri="{FF2B5EF4-FFF2-40B4-BE49-F238E27FC236}">
              <a16:creationId xmlns:a16="http://schemas.microsoft.com/office/drawing/2014/main" id="{BD4161B0-4D77-44AA-9388-D475BD80F509}"/>
            </a:ext>
          </a:extLst>
        </xdr:cNvPr>
        <xdr:cNvSpPr>
          <a:spLocks noChangeShapeType="1"/>
        </xdr:cNvSpPr>
      </xdr:nvSpPr>
      <xdr:spPr bwMode="auto">
        <a:xfrm flipH="1">
          <a:off x="2019300" y="13639800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54</xdr:row>
      <xdr:rowOff>85725</xdr:rowOff>
    </xdr:from>
    <xdr:to>
      <xdr:col>0</xdr:col>
      <xdr:colOff>3333750</xdr:colOff>
      <xdr:row>60</xdr:row>
      <xdr:rowOff>9525</xdr:rowOff>
    </xdr:to>
    <xdr:sp macro="" textlink="">
      <xdr:nvSpPr>
        <xdr:cNvPr id="37761" name="Line 2">
          <a:extLst>
            <a:ext uri="{FF2B5EF4-FFF2-40B4-BE49-F238E27FC236}">
              <a16:creationId xmlns:a16="http://schemas.microsoft.com/office/drawing/2014/main" id="{E6C075B3-BD80-42E8-8546-D98D49C75AA6}"/>
            </a:ext>
          </a:extLst>
        </xdr:cNvPr>
        <xdr:cNvSpPr>
          <a:spLocks noChangeShapeType="1"/>
        </xdr:cNvSpPr>
      </xdr:nvSpPr>
      <xdr:spPr bwMode="auto">
        <a:xfrm flipH="1">
          <a:off x="2019300" y="13154025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51</xdr:row>
      <xdr:rowOff>85725</xdr:rowOff>
    </xdr:from>
    <xdr:to>
      <xdr:col>0</xdr:col>
      <xdr:colOff>3333750</xdr:colOff>
      <xdr:row>58</xdr:row>
      <xdr:rowOff>9525</xdr:rowOff>
    </xdr:to>
    <xdr:sp macro="" textlink="">
      <xdr:nvSpPr>
        <xdr:cNvPr id="37762" name="Line 3">
          <a:extLst>
            <a:ext uri="{FF2B5EF4-FFF2-40B4-BE49-F238E27FC236}">
              <a16:creationId xmlns:a16="http://schemas.microsoft.com/office/drawing/2014/main" id="{95D2F1D4-08F0-4521-99E4-C63426ACFCCB}"/>
            </a:ext>
          </a:extLst>
        </xdr:cNvPr>
        <xdr:cNvSpPr>
          <a:spLocks noChangeShapeType="1"/>
        </xdr:cNvSpPr>
      </xdr:nvSpPr>
      <xdr:spPr bwMode="auto">
        <a:xfrm flipH="1">
          <a:off x="2019300" y="12668250"/>
          <a:ext cx="1314450" cy="105727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2019300</xdr:colOff>
      <xdr:row>57</xdr:row>
      <xdr:rowOff>85725</xdr:rowOff>
    </xdr:from>
    <xdr:to>
      <xdr:col>0</xdr:col>
      <xdr:colOff>3333750</xdr:colOff>
      <xdr:row>63</xdr:row>
      <xdr:rowOff>9525</xdr:rowOff>
    </xdr:to>
    <xdr:sp macro="" textlink="">
      <xdr:nvSpPr>
        <xdr:cNvPr id="37763" name="Line 4">
          <a:extLst>
            <a:ext uri="{FF2B5EF4-FFF2-40B4-BE49-F238E27FC236}">
              <a16:creationId xmlns:a16="http://schemas.microsoft.com/office/drawing/2014/main" id="{9BA189ED-47E0-4B68-8722-437F6C34B9B1}"/>
            </a:ext>
          </a:extLst>
        </xdr:cNvPr>
        <xdr:cNvSpPr>
          <a:spLocks noChangeShapeType="1"/>
        </xdr:cNvSpPr>
      </xdr:nvSpPr>
      <xdr:spPr bwMode="auto">
        <a:xfrm flipH="1">
          <a:off x="2019300" y="13639800"/>
          <a:ext cx="1314450" cy="962025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4" name="Line 1">
          <a:extLst>
            <a:ext uri="{FF2B5EF4-FFF2-40B4-BE49-F238E27FC236}">
              <a16:creationId xmlns:a16="http://schemas.microsoft.com/office/drawing/2014/main" id="{D2ED1D28-F0F1-4E5B-80FF-DB185F1E9B21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5" name="Line 2">
          <a:extLst>
            <a:ext uri="{FF2B5EF4-FFF2-40B4-BE49-F238E27FC236}">
              <a16:creationId xmlns:a16="http://schemas.microsoft.com/office/drawing/2014/main" id="{6EDE235C-E712-4DE6-BB16-C6C3C8B04EE9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6" name="Line 3">
          <a:extLst>
            <a:ext uri="{FF2B5EF4-FFF2-40B4-BE49-F238E27FC236}">
              <a16:creationId xmlns:a16="http://schemas.microsoft.com/office/drawing/2014/main" id="{257E5C18-D1E4-4EE7-9D0C-72907D0E43B1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2000250</xdr:colOff>
      <xdr:row>54</xdr:row>
      <xdr:rowOff>0</xdr:rowOff>
    </xdr:from>
    <xdr:to>
      <xdr:col>0</xdr:col>
      <xdr:colOff>3162300</xdr:colOff>
      <xdr:row>54</xdr:row>
      <xdr:rowOff>0</xdr:rowOff>
    </xdr:to>
    <xdr:sp macro="" textlink="">
      <xdr:nvSpPr>
        <xdr:cNvPr id="37767" name="Line 5">
          <a:extLst>
            <a:ext uri="{FF2B5EF4-FFF2-40B4-BE49-F238E27FC236}">
              <a16:creationId xmlns:a16="http://schemas.microsoft.com/office/drawing/2014/main" id="{BA8253AF-A954-4C6A-9129-762F7FB36924}"/>
            </a:ext>
          </a:extLst>
        </xdr:cNvPr>
        <xdr:cNvSpPr>
          <a:spLocks noChangeShapeType="1"/>
        </xdr:cNvSpPr>
      </xdr:nvSpPr>
      <xdr:spPr bwMode="auto">
        <a:xfrm flipH="1">
          <a:off x="2000250" y="13068300"/>
          <a:ext cx="1162050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26</xdr:row>
      <xdr:rowOff>9525</xdr:rowOff>
    </xdr:from>
    <xdr:to>
      <xdr:col>3</xdr:col>
      <xdr:colOff>0</xdr:colOff>
      <xdr:row>49</xdr:row>
      <xdr:rowOff>85725</xdr:rowOff>
    </xdr:to>
    <xdr:graphicFrame macro="">
      <xdr:nvGraphicFramePr>
        <xdr:cNvPr id="37999" name="Chart 1">
          <a:extLst>
            <a:ext uri="{FF2B5EF4-FFF2-40B4-BE49-F238E27FC236}">
              <a16:creationId xmlns:a16="http://schemas.microsoft.com/office/drawing/2014/main" id="{A9B77DA8-6FE1-4A83-A83B-CDB30350B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spp2/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zoomScaleNormal="100" workbookViewId="0">
      <selection activeCell="B6" sqref="B6"/>
    </sheetView>
  </sheetViews>
  <sheetFormatPr defaultRowHeight="12.75"/>
  <cols>
    <col min="1" max="1" width="17.42578125" style="1" customWidth="1"/>
    <col min="2" max="2" width="55.140625" style="1" customWidth="1"/>
    <col min="3" max="16384" width="9.140625" style="1"/>
  </cols>
  <sheetData>
    <row r="1" spans="1:2" ht="39" customHeight="1">
      <c r="A1" s="120" t="s">
        <v>87</v>
      </c>
      <c r="B1" s="120"/>
    </row>
    <row r="2" spans="1:2" ht="15" customHeight="1">
      <c r="A2" s="113"/>
      <c r="B2" s="113"/>
    </row>
    <row r="3" spans="1:2" ht="15" customHeight="1">
      <c r="A3" s="114" t="s">
        <v>88</v>
      </c>
      <c r="B3" s="115" t="s">
        <v>89</v>
      </c>
    </row>
    <row r="4" spans="1:2" ht="15" customHeight="1">
      <c r="A4" s="116" t="s">
        <v>90</v>
      </c>
      <c r="B4" s="117" t="s">
        <v>93</v>
      </c>
    </row>
    <row r="5" spans="1:2" ht="15" customHeight="1">
      <c r="A5" s="116" t="s">
        <v>91</v>
      </c>
      <c r="B5" s="117" t="s">
        <v>94</v>
      </c>
    </row>
    <row r="6" spans="1:2" ht="30" customHeight="1">
      <c r="A6" s="116" t="s">
        <v>92</v>
      </c>
      <c r="B6" s="118" t="s">
        <v>95</v>
      </c>
    </row>
  </sheetData>
  <mergeCells count="1">
    <mergeCell ref="A1:B1"/>
  </mergeCells>
  <phoneticPr fontId="0" type="noConversion"/>
  <hyperlinks>
    <hyperlink ref="A4" location="'6.1'!A1" display="6.1." xr:uid="{6CA66649-B8F9-4360-9B13-23208FF645C6}"/>
    <hyperlink ref="A5" location="'6.2'!A1" display="6.2." xr:uid="{F1043CAA-4955-4559-89D9-70D0F3A73DE2}"/>
    <hyperlink ref="A6" location="'6.3'!A1" display="6.3." xr:uid="{0C8FF9A0-8EB3-4C51-9C00-5D8995B97664}"/>
  </hyperlinks>
  <pageMargins left="0.74803149606299213" right="0.74803149606299213" top="0.98425196850393704" bottom="0.98425196850393704" header="0.51181102362204722" footer="0.51181102362204722"/>
  <pageSetup paperSize="9" firstPageNumber="15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zoomScaleNormal="100" workbookViewId="0"/>
  </sheetViews>
  <sheetFormatPr defaultRowHeight="12.75"/>
  <cols>
    <col min="1" max="1" width="70.7109375" style="17" customWidth="1"/>
    <col min="2" max="2" width="17.28515625" style="17" customWidth="1"/>
    <col min="3" max="3" width="17.42578125" style="17" customWidth="1"/>
    <col min="4" max="4" width="22.7109375" style="18" customWidth="1"/>
    <col min="5" max="5" width="32.7109375" style="18" customWidth="1"/>
    <col min="6" max="6" width="10.28515625" style="18" customWidth="1"/>
    <col min="7" max="16384" width="9.140625" style="18"/>
  </cols>
  <sheetData>
    <row r="1" spans="1:10" ht="15" customHeight="1">
      <c r="A1" s="119" t="s">
        <v>97</v>
      </c>
    </row>
    <row r="2" spans="1:10" ht="30.75" customHeight="1">
      <c r="A2" s="121" t="s">
        <v>78</v>
      </c>
      <c r="B2" s="122"/>
      <c r="C2" s="122"/>
    </row>
    <row r="3" spans="1:10" ht="15" customHeight="1">
      <c r="A3" s="122"/>
      <c r="B3" s="122"/>
      <c r="C3" s="122"/>
    </row>
    <row r="4" spans="1:10" ht="15" customHeight="1">
      <c r="A4" s="3"/>
      <c r="B4" s="3"/>
      <c r="C4" s="3"/>
    </row>
    <row r="5" spans="1:10" ht="15" customHeight="1">
      <c r="A5" s="4"/>
      <c r="B5" s="5"/>
      <c r="C5" s="18"/>
    </row>
    <row r="6" spans="1:10" ht="15" customHeight="1">
      <c r="A6" s="38"/>
      <c r="B6" s="52" t="s">
        <v>7</v>
      </c>
      <c r="C6" s="52" t="s">
        <v>62</v>
      </c>
      <c r="D6" s="19"/>
    </row>
    <row r="7" spans="1:10" ht="15" customHeight="1">
      <c r="A7" s="39"/>
      <c r="B7" s="53" t="s">
        <v>16</v>
      </c>
      <c r="C7" s="53" t="s">
        <v>5</v>
      </c>
      <c r="D7" s="19"/>
    </row>
    <row r="8" spans="1:10" ht="15" customHeight="1">
      <c r="A8" s="40"/>
      <c r="B8" s="54"/>
      <c r="C8" s="55" t="s">
        <v>61</v>
      </c>
      <c r="D8" s="19"/>
    </row>
    <row r="9" spans="1:10" s="6" customFormat="1" ht="15" customHeight="1">
      <c r="A9" s="56" t="s">
        <v>55</v>
      </c>
      <c r="B9" s="21">
        <f>B11+B16+B21</f>
        <v>19123241010</v>
      </c>
      <c r="C9" s="23">
        <v>1.2231269662297717</v>
      </c>
      <c r="D9" s="8"/>
    </row>
    <row r="10" spans="1:10" s="6" customFormat="1" ht="15" customHeight="1">
      <c r="A10" s="57" t="s">
        <v>50</v>
      </c>
      <c r="B10" s="58">
        <f>B11+B16</f>
        <v>19121115170</v>
      </c>
      <c r="C10" s="59">
        <v>1.2229909970063262</v>
      </c>
      <c r="D10" s="8"/>
    </row>
    <row r="11" spans="1:10" s="6" customFormat="1" ht="15" customHeight="1">
      <c r="A11" s="60" t="s">
        <v>6</v>
      </c>
      <c r="B11" s="58">
        <f>SUM(B12:B15)</f>
        <v>18787945845</v>
      </c>
      <c r="C11" s="59">
        <v>1.2216583042586879</v>
      </c>
      <c r="D11" s="8"/>
    </row>
    <row r="12" spans="1:10" ht="15" customHeight="1">
      <c r="A12" s="41" t="s">
        <v>63</v>
      </c>
      <c r="B12" s="21">
        <v>17261154578</v>
      </c>
      <c r="C12" s="23">
        <v>1.2387094819308957</v>
      </c>
      <c r="D12" s="22"/>
    </row>
    <row r="13" spans="1:10" ht="15" customHeight="1">
      <c r="A13" s="42" t="s">
        <v>64</v>
      </c>
      <c r="B13" s="21">
        <v>1446892364</v>
      </c>
      <c r="C13" s="23">
        <v>1.3247916365708903</v>
      </c>
      <c r="D13" s="22"/>
    </row>
    <row r="14" spans="1:10" ht="15" customHeight="1">
      <c r="A14" s="43" t="s">
        <v>65</v>
      </c>
      <c r="B14" s="21">
        <v>8321241</v>
      </c>
      <c r="C14" s="23"/>
      <c r="D14" s="22"/>
    </row>
    <row r="15" spans="1:10" ht="15" customHeight="1">
      <c r="A15" s="42" t="s">
        <v>66</v>
      </c>
      <c r="B15" s="21">
        <v>71577662</v>
      </c>
      <c r="C15" s="23"/>
      <c r="D15" s="22"/>
    </row>
    <row r="16" spans="1:10" s="6" customFormat="1" ht="15" customHeight="1">
      <c r="A16" s="60" t="s">
        <v>3</v>
      </c>
      <c r="B16" s="58">
        <f>SUM(B17:B20)</f>
        <v>333169325</v>
      </c>
      <c r="C16" s="59">
        <v>1.3031572132563505</v>
      </c>
      <c r="D16" s="8"/>
      <c r="J16" s="10"/>
    </row>
    <row r="17" spans="1:6" ht="15" customHeight="1">
      <c r="A17" s="39" t="s">
        <v>67</v>
      </c>
      <c r="B17" s="24">
        <v>321350695</v>
      </c>
      <c r="C17" s="23">
        <v>1.3064279772285807</v>
      </c>
      <c r="D17" s="22"/>
    </row>
    <row r="18" spans="1:6" ht="15" customHeight="1">
      <c r="A18" s="42" t="s">
        <v>68</v>
      </c>
      <c r="B18" s="24">
        <v>380328</v>
      </c>
      <c r="C18" s="23">
        <v>0.77075130053439955</v>
      </c>
      <c r="D18" s="22"/>
    </row>
    <row r="19" spans="1:6" ht="15" customHeight="1">
      <c r="A19" s="42" t="s">
        <v>69</v>
      </c>
      <c r="B19" s="24">
        <v>11419925</v>
      </c>
      <c r="C19" s="23">
        <v>1.2439275079600447</v>
      </c>
      <c r="D19" s="22"/>
    </row>
    <row r="20" spans="1:6" ht="15" customHeight="1">
      <c r="A20" s="44" t="s">
        <v>70</v>
      </c>
      <c r="B20" s="24">
        <v>18377</v>
      </c>
      <c r="C20" s="23">
        <v>1.4574510270441747</v>
      </c>
      <c r="D20" s="22"/>
    </row>
    <row r="21" spans="1:6" ht="15" customHeight="1">
      <c r="A21" s="62" t="s">
        <v>49</v>
      </c>
      <c r="B21" s="63">
        <v>2125840</v>
      </c>
      <c r="C21" s="59"/>
      <c r="D21" s="22"/>
    </row>
    <row r="22" spans="1:6" s="6" customFormat="1" ht="15" customHeight="1">
      <c r="A22" s="45" t="s">
        <v>79</v>
      </c>
      <c r="B22" s="23">
        <f>(B23+B26+B31)</f>
        <v>1</v>
      </c>
      <c r="C22" s="61"/>
    </row>
    <row r="23" spans="1:6" s="6" customFormat="1" ht="15" customHeight="1">
      <c r="A23" s="45" t="s">
        <v>17</v>
      </c>
      <c r="B23" s="23">
        <f>SUM(B24:B25)</f>
        <v>0.9824666140627174</v>
      </c>
      <c r="C23" s="23"/>
    </row>
    <row r="24" spans="1:6" ht="15" customHeight="1">
      <c r="A24" s="46" t="s">
        <v>71</v>
      </c>
      <c r="B24" s="23">
        <f>((B12+B14+B15)/B9)</f>
        <v>0.90680515253308513</v>
      </c>
      <c r="C24" s="13"/>
      <c r="E24" s="6"/>
      <c r="F24" s="6"/>
    </row>
    <row r="25" spans="1:6" ht="15" customHeight="1">
      <c r="A25" s="46" t="s">
        <v>72</v>
      </c>
      <c r="B25" s="23">
        <f>(B13/B$9)</f>
        <v>7.5661461529632212E-2</v>
      </c>
      <c r="C25" s="13"/>
      <c r="F25" s="25"/>
    </row>
    <row r="26" spans="1:6" ht="15" customHeight="1">
      <c r="A26" s="47" t="s">
        <v>58</v>
      </c>
      <c r="B26" s="23">
        <f>SUM(B27:B30)</f>
        <v>1.7422220680363639E-2</v>
      </c>
      <c r="C26" s="13"/>
      <c r="F26" s="25"/>
    </row>
    <row r="27" spans="1:6" ht="15" customHeight="1">
      <c r="A27" s="48" t="s">
        <v>73</v>
      </c>
      <c r="B27" s="23">
        <f>((B17)/B9)</f>
        <v>1.6804196256897982E-2</v>
      </c>
      <c r="C27" s="23"/>
      <c r="F27" s="25"/>
    </row>
    <row r="28" spans="1:6" ht="15" customHeight="1">
      <c r="A28" s="49" t="s">
        <v>74</v>
      </c>
      <c r="B28" s="27">
        <f>(B18/B$9)</f>
        <v>1.9888260562167125E-5</v>
      </c>
      <c r="C28" s="13"/>
      <c r="F28" s="26"/>
    </row>
    <row r="29" spans="1:6" s="6" customFormat="1" ht="15" customHeight="1">
      <c r="A29" s="50" t="s">
        <v>75</v>
      </c>
      <c r="B29" s="23">
        <f>(B19/B$9)</f>
        <v>5.9717518563031486E-4</v>
      </c>
      <c r="C29" s="23"/>
      <c r="E29" s="18"/>
      <c r="F29" s="18"/>
    </row>
    <row r="30" spans="1:6" ht="15" customHeight="1">
      <c r="A30" s="46" t="s">
        <v>76</v>
      </c>
      <c r="B30" s="28">
        <f>B20/B$9</f>
        <v>9.6097727317196E-7</v>
      </c>
      <c r="C30" s="13"/>
    </row>
    <row r="31" spans="1:6" ht="15" customHeight="1">
      <c r="A31" s="51" t="s">
        <v>77</v>
      </c>
      <c r="B31" s="37">
        <f>B21/B9</f>
        <v>1.1116525691896826E-4</v>
      </c>
      <c r="C31" s="20"/>
    </row>
    <row r="32" spans="1:6">
      <c r="A32" s="14"/>
      <c r="B32" s="15"/>
      <c r="C32" s="29"/>
    </row>
    <row r="33" spans="1:6" ht="12.75" customHeight="1">
      <c r="A33" s="124"/>
      <c r="B33" s="124"/>
      <c r="C33" s="124"/>
    </row>
    <row r="34" spans="1:6" ht="12.75" customHeight="1">
      <c r="A34" s="124"/>
      <c r="B34" s="124"/>
      <c r="C34" s="124"/>
    </row>
    <row r="35" spans="1:6" ht="12.75" customHeight="1">
      <c r="A35" s="125"/>
      <c r="B35" s="125"/>
      <c r="C35" s="125"/>
    </row>
    <row r="36" spans="1:6" ht="12.75" customHeight="1">
      <c r="A36" s="126"/>
      <c r="B36" s="126"/>
      <c r="C36" s="126"/>
    </row>
    <row r="37" spans="1:6" ht="14.25" customHeight="1">
      <c r="A37" s="30"/>
      <c r="B37" s="29"/>
      <c r="C37" s="29"/>
    </row>
    <row r="38" spans="1:6" ht="15" customHeight="1">
      <c r="A38" s="31"/>
      <c r="B38" s="32"/>
      <c r="C38" s="29"/>
    </row>
    <row r="39" spans="1:6" ht="13.5" customHeight="1">
      <c r="A39" s="31"/>
      <c r="B39" s="32"/>
      <c r="C39" s="29"/>
      <c r="E39" s="6"/>
      <c r="F39" s="6"/>
    </row>
    <row r="40" spans="1:6" ht="13.5" customHeight="1">
      <c r="A40" s="14"/>
      <c r="B40" s="29"/>
      <c r="C40" s="29"/>
      <c r="E40" s="6"/>
      <c r="F40" s="6"/>
    </row>
    <row r="41" spans="1:6" ht="12.75" customHeight="1">
      <c r="A41" s="33"/>
      <c r="B41" s="29"/>
      <c r="C41" s="29"/>
      <c r="E41" s="6"/>
      <c r="F41" s="6"/>
    </row>
    <row r="42" spans="1:6" ht="12.75" customHeight="1">
      <c r="A42" s="34"/>
      <c r="B42" s="35"/>
      <c r="C42" s="29"/>
      <c r="E42" s="6"/>
      <c r="F42" s="6"/>
    </row>
    <row r="43" spans="1:6" ht="12.75" customHeight="1">
      <c r="A43" s="33"/>
      <c r="B43" s="35"/>
      <c r="C43" s="29"/>
      <c r="E43" s="6"/>
      <c r="F43" s="6"/>
    </row>
    <row r="45" spans="1:6">
      <c r="B45" s="36"/>
    </row>
    <row r="46" spans="1:6">
      <c r="B46" s="36"/>
    </row>
    <row r="60" spans="1:3" ht="18" customHeight="1">
      <c r="A60" s="123"/>
      <c r="B60" s="123"/>
      <c r="C60" s="123"/>
    </row>
  </sheetData>
  <mergeCells count="7">
    <mergeCell ref="A2:C2"/>
    <mergeCell ref="A3:C3"/>
    <mergeCell ref="A60:C60"/>
    <mergeCell ref="A33:C33"/>
    <mergeCell ref="A34:C34"/>
    <mergeCell ref="A35:C35"/>
    <mergeCell ref="A36:C36"/>
  </mergeCells>
  <phoneticPr fontId="4" type="noConversion"/>
  <hyperlinks>
    <hyperlink ref="A1" location="'6'!A1" display="към съдържание" xr:uid="{47D4859C-121D-436D-AAE1-1953146258A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148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tabSelected="1" topLeftCell="A22" zoomScaleNormal="100" workbookViewId="0">
      <selection activeCell="F44" sqref="F44"/>
    </sheetView>
  </sheetViews>
  <sheetFormatPr defaultRowHeight="12.75"/>
  <cols>
    <col min="1" max="1" width="63.28515625" style="17" customWidth="1"/>
    <col min="2" max="2" width="17.28515625" style="17" customWidth="1"/>
    <col min="3" max="3" width="16.85546875" style="17" customWidth="1"/>
    <col min="4" max="4" width="22.7109375" style="17" customWidth="1"/>
    <col min="5" max="5" width="32.7109375" style="17" customWidth="1"/>
    <col min="6" max="6" width="10.28515625" style="17" customWidth="1"/>
    <col min="7" max="16384" width="9.140625" style="17"/>
  </cols>
  <sheetData>
    <row r="1" spans="1:18" ht="15" customHeight="1">
      <c r="A1" s="119" t="s">
        <v>97</v>
      </c>
    </row>
    <row r="2" spans="1:18" ht="30" customHeight="1">
      <c r="A2" s="121" t="s">
        <v>82</v>
      </c>
      <c r="B2" s="122"/>
      <c r="C2" s="122"/>
    </row>
    <row r="3" spans="1:18">
      <c r="A3" s="122"/>
      <c r="B3" s="122"/>
      <c r="C3" s="122"/>
      <c r="D3" s="18"/>
    </row>
    <row r="4" spans="1:18" ht="15" customHeight="1">
      <c r="A4" s="3"/>
      <c r="B4" s="3"/>
      <c r="C4" s="3"/>
      <c r="D4" s="18"/>
    </row>
    <row r="5" spans="1:18" ht="15" customHeight="1">
      <c r="A5" s="4"/>
      <c r="B5" s="5"/>
      <c r="C5" s="18"/>
      <c r="D5" s="18"/>
    </row>
    <row r="6" spans="1:18" ht="15" customHeight="1">
      <c r="A6" s="38"/>
      <c r="B6" s="52"/>
      <c r="C6" s="52" t="s">
        <v>62</v>
      </c>
      <c r="D6" s="19"/>
    </row>
    <row r="7" spans="1:18" ht="15" customHeight="1">
      <c r="A7" s="39"/>
      <c r="B7" s="53" t="s">
        <v>9</v>
      </c>
      <c r="C7" s="53" t="s">
        <v>5</v>
      </c>
      <c r="D7" s="64"/>
    </row>
    <row r="8" spans="1:18" s="18" customFormat="1" ht="15" customHeight="1">
      <c r="A8" s="40"/>
      <c r="B8" s="54" t="s">
        <v>16</v>
      </c>
      <c r="C8" s="55" t="s">
        <v>61</v>
      </c>
      <c r="D8" s="65"/>
    </row>
    <row r="9" spans="1:18" s="6" customFormat="1" ht="15" customHeight="1">
      <c r="A9" s="66" t="s">
        <v>55</v>
      </c>
      <c r="B9" s="67">
        <f>B10+B15+B17+B22</f>
        <v>19123241010</v>
      </c>
      <c r="C9" s="68">
        <v>1.2231269662297717</v>
      </c>
      <c r="D9" s="12"/>
    </row>
    <row r="10" spans="1:18" s="6" customFormat="1" ht="15" customHeight="1">
      <c r="A10" s="60" t="s">
        <v>8</v>
      </c>
      <c r="B10" s="58">
        <f>B11+B12+B13+B14</f>
        <v>17274544921</v>
      </c>
      <c r="C10" s="59">
        <v>1.2140428804643881</v>
      </c>
      <c r="D10" s="12"/>
    </row>
    <row r="11" spans="1:18" s="18" customFormat="1" ht="15" customHeight="1">
      <c r="A11" s="39" t="s">
        <v>20</v>
      </c>
      <c r="B11" s="21">
        <v>17192520178</v>
      </c>
      <c r="C11" s="23">
        <v>1.2389358643706683</v>
      </c>
      <c r="D11" s="69"/>
    </row>
    <row r="12" spans="1:18" s="18" customFormat="1" ht="15" customHeight="1">
      <c r="A12" s="43" t="s">
        <v>80</v>
      </c>
      <c r="B12" s="21">
        <v>8321241</v>
      </c>
      <c r="C12" s="23"/>
      <c r="D12" s="69"/>
      <c r="F12" s="25"/>
    </row>
    <row r="13" spans="1:18" s="18" customFormat="1" ht="15" customHeight="1">
      <c r="A13" s="42" t="s">
        <v>81</v>
      </c>
      <c r="B13" s="21">
        <v>71577662</v>
      </c>
      <c r="C13" s="23"/>
      <c r="D13" s="69"/>
    </row>
    <row r="14" spans="1:18" s="18" customFormat="1" ht="15" customHeight="1">
      <c r="A14" s="70" t="s">
        <v>51</v>
      </c>
      <c r="B14" s="71">
        <v>2125840</v>
      </c>
      <c r="C14" s="72"/>
      <c r="D14" s="69"/>
    </row>
    <row r="15" spans="1:18" s="18" customFormat="1" ht="15" customHeight="1">
      <c r="A15" s="73" t="s">
        <v>4</v>
      </c>
      <c r="B15" s="74">
        <f>SUM(B16:B16)</f>
        <v>1446744801</v>
      </c>
      <c r="C15" s="59">
        <v>1.3248098750663766</v>
      </c>
      <c r="D15" s="69"/>
    </row>
    <row r="16" spans="1:18" s="18" customFormat="1" ht="15" customHeight="1">
      <c r="A16" s="75" t="s">
        <v>2</v>
      </c>
      <c r="B16" s="74">
        <v>1446744801</v>
      </c>
      <c r="C16" s="59">
        <v>1.3248098750663766</v>
      </c>
      <c r="D16" s="69"/>
    </row>
    <row r="17" spans="1:7" s="77" customFormat="1" ht="15" customHeight="1">
      <c r="A17" s="73" t="s">
        <v>53</v>
      </c>
      <c r="B17" s="63">
        <f>SUM(B18:B21)</f>
        <v>333169325</v>
      </c>
      <c r="C17" s="59">
        <v>1.3031572132563505</v>
      </c>
      <c r="D17" s="11"/>
    </row>
    <row r="18" spans="1:7" s="77" customFormat="1" ht="15" customHeight="1">
      <c r="A18" s="42" t="s">
        <v>18</v>
      </c>
      <c r="B18" s="78">
        <v>321350695</v>
      </c>
      <c r="C18" s="23">
        <v>1.3064279772285807</v>
      </c>
      <c r="D18" s="7"/>
    </row>
    <row r="19" spans="1:7" s="2" customFormat="1" ht="15" customHeight="1">
      <c r="A19" s="79" t="s">
        <v>19</v>
      </c>
      <c r="B19" s="21">
        <v>380328</v>
      </c>
      <c r="C19" s="61">
        <v>0.77075130053439955</v>
      </c>
    </row>
    <row r="20" spans="1:7" s="2" customFormat="1" ht="15" customHeight="1">
      <c r="A20" s="79" t="s">
        <v>21</v>
      </c>
      <c r="B20" s="21">
        <v>11419925</v>
      </c>
      <c r="C20" s="23">
        <v>1.2439275079600447</v>
      </c>
    </row>
    <row r="21" spans="1:7" ht="15" customHeight="1">
      <c r="A21" s="39" t="s">
        <v>52</v>
      </c>
      <c r="B21" s="21">
        <v>18377</v>
      </c>
      <c r="C21" s="23">
        <v>1.4574510270441747</v>
      </c>
      <c r="E21" s="2"/>
      <c r="F21" s="2"/>
    </row>
    <row r="22" spans="1:7" ht="15" customHeight="1">
      <c r="A22" s="73" t="s">
        <v>0</v>
      </c>
      <c r="B22" s="58">
        <f>SUM(B23:B24)</f>
        <v>68781963</v>
      </c>
      <c r="C22" s="59">
        <v>1.1844563092575036</v>
      </c>
      <c r="F22" s="80"/>
    </row>
    <row r="23" spans="1:7" ht="15" customHeight="1">
      <c r="A23" s="39" t="s">
        <v>20</v>
      </c>
      <c r="B23" s="21">
        <v>68634400</v>
      </c>
      <c r="C23" s="23">
        <v>1.1844938621333392</v>
      </c>
      <c r="F23" s="36"/>
    </row>
    <row r="24" spans="1:7" ht="15" customHeight="1">
      <c r="A24" s="40" t="s">
        <v>2</v>
      </c>
      <c r="B24" s="76">
        <v>147563</v>
      </c>
      <c r="C24" s="20">
        <v>1.1672441069451036</v>
      </c>
      <c r="F24" s="36"/>
    </row>
    <row r="25" spans="1:7">
      <c r="A25" s="18"/>
      <c r="B25" s="22"/>
      <c r="C25" s="29"/>
      <c r="F25" s="36"/>
    </row>
    <row r="26" spans="1:7">
      <c r="A26" s="18"/>
      <c r="B26" s="81"/>
      <c r="C26" s="18"/>
    </row>
    <row r="27" spans="1:7">
      <c r="A27" s="31"/>
      <c r="B27" s="81"/>
      <c r="C27" s="29"/>
    </row>
    <row r="28" spans="1:7" ht="15.75" customHeight="1">
      <c r="A28" s="16"/>
      <c r="B28" s="81"/>
      <c r="C28" s="29"/>
    </row>
    <row r="29" spans="1:7" ht="14.25" hidden="1" customHeight="1">
      <c r="A29" s="30"/>
      <c r="B29" s="81"/>
      <c r="C29" s="29"/>
    </row>
    <row r="30" spans="1:7" ht="14.25" hidden="1" customHeight="1">
      <c r="A30" s="30"/>
      <c r="B30" s="29"/>
      <c r="C30" s="29"/>
    </row>
    <row r="31" spans="1:7" ht="0.75" hidden="1" customHeight="1">
      <c r="A31" s="30" t="s">
        <v>15</v>
      </c>
      <c r="B31" s="29">
        <f>SUM(B10/B9)</f>
        <v>0.90332726089509241</v>
      </c>
      <c r="C31" s="29"/>
    </row>
    <row r="32" spans="1:7" ht="13.5" hidden="1" customHeight="1">
      <c r="A32" s="30" t="s">
        <v>1</v>
      </c>
      <c r="B32" s="29">
        <f>B15/B9</f>
        <v>7.5653745107508844E-2</v>
      </c>
      <c r="C32" s="29"/>
      <c r="E32" s="6"/>
      <c r="F32" s="6"/>
      <c r="G32" s="18"/>
    </row>
    <row r="33" spans="1:7" ht="13.5" hidden="1" customHeight="1">
      <c r="A33" s="18" t="s">
        <v>13</v>
      </c>
      <c r="B33" s="29">
        <f>SUM(B17/B9)</f>
        <v>1.7422220680363636E-2</v>
      </c>
      <c r="C33" s="29"/>
      <c r="E33" s="6"/>
      <c r="F33" s="6"/>
      <c r="G33" s="18"/>
    </row>
    <row r="34" spans="1:7" ht="12.75" hidden="1" customHeight="1">
      <c r="A34" s="33" t="s">
        <v>14</v>
      </c>
      <c r="B34" s="29">
        <f>SUM(B22/B9)</f>
        <v>3.5967733170351335E-3</v>
      </c>
      <c r="C34" s="29"/>
      <c r="E34" s="6"/>
      <c r="F34" s="6"/>
      <c r="G34" s="18"/>
    </row>
    <row r="35" spans="1:7" ht="12.75" customHeight="1">
      <c r="A35" s="34"/>
      <c r="B35" s="82" t="s">
        <v>15</v>
      </c>
      <c r="C35" s="29">
        <f>B10/B9</f>
        <v>0.90332726089509241</v>
      </c>
      <c r="E35" s="6"/>
      <c r="F35" s="6"/>
      <c r="G35" s="18"/>
    </row>
    <row r="36" spans="1:7" ht="12.75" customHeight="1">
      <c r="A36" s="33"/>
      <c r="B36" s="83" t="s">
        <v>56</v>
      </c>
      <c r="C36" s="29">
        <f>B15/B9</f>
        <v>7.5653745107508844E-2</v>
      </c>
      <c r="E36" s="6"/>
      <c r="F36" s="6"/>
      <c r="G36" s="18"/>
    </row>
    <row r="37" spans="1:7" ht="38.25">
      <c r="B37" s="83" t="s">
        <v>57</v>
      </c>
      <c r="C37" s="29">
        <f>B17/B9</f>
        <v>1.7422220680363636E-2</v>
      </c>
      <c r="E37" s="18"/>
    </row>
    <row r="38" spans="1:7" ht="51">
      <c r="B38" s="83" t="s">
        <v>14</v>
      </c>
      <c r="C38" s="29">
        <f>B22/B9</f>
        <v>3.5967733170351335E-3</v>
      </c>
      <c r="E38" s="18"/>
    </row>
    <row r="39" spans="1:7">
      <c r="B39" s="36"/>
      <c r="E39" s="18"/>
    </row>
    <row r="40" spans="1:7">
      <c r="E40" s="18"/>
    </row>
    <row r="53" spans="1:3" ht="13.5" customHeight="1">
      <c r="A53" s="123"/>
      <c r="B53" s="123"/>
      <c r="C53" s="123"/>
    </row>
  </sheetData>
  <mergeCells count="3">
    <mergeCell ref="A53:C53"/>
    <mergeCell ref="A2:C2"/>
    <mergeCell ref="A3:C3"/>
  </mergeCells>
  <phoneticPr fontId="4" type="noConversion"/>
  <hyperlinks>
    <hyperlink ref="A1" location="'6'!A1" display="към съдържание" xr:uid="{814CA77F-5B42-48CF-A068-5BC4E9B9121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149" orientation="portrait" r:id="rId1"/>
  <headerFooter alignWithMargins="0"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/>
  <dimension ref="A1:O42"/>
  <sheetViews>
    <sheetView zoomScale="91" zoomScaleNormal="91" workbookViewId="0">
      <pane ySplit="6" topLeftCell="A7" activePane="bottomLeft" state="frozen"/>
      <selection activeCell="A2" sqref="A2:C2"/>
      <selection pane="bottomLeft"/>
    </sheetView>
  </sheetViews>
  <sheetFormatPr defaultRowHeight="12.75"/>
  <cols>
    <col min="1" max="1" width="67.140625" style="86" bestFit="1" customWidth="1"/>
    <col min="2" max="2" width="13.42578125" style="86" bestFit="1" customWidth="1"/>
    <col min="3" max="5" width="14.7109375" style="86" bestFit="1" customWidth="1"/>
    <col min="6" max="6" width="14.7109375" style="84" bestFit="1" customWidth="1"/>
    <col min="7" max="12" width="9.140625" style="84"/>
    <col min="13" max="13" width="12" style="84" customWidth="1"/>
    <col min="14" max="14" width="9.140625" style="84"/>
    <col min="15" max="15" width="11.140625" style="84" customWidth="1"/>
    <col min="16" max="16384" width="9.140625" style="84"/>
  </cols>
  <sheetData>
    <row r="1" spans="1:15" ht="15" customHeight="1">
      <c r="A1" s="119" t="s">
        <v>97</v>
      </c>
    </row>
    <row r="2" spans="1:15" ht="30" customHeight="1">
      <c r="A2" s="129" t="s">
        <v>96</v>
      </c>
      <c r="B2" s="130"/>
      <c r="C2" s="130"/>
      <c r="D2" s="130"/>
      <c r="E2" s="130"/>
      <c r="F2" s="130"/>
    </row>
    <row r="3" spans="1:15" ht="15" customHeight="1">
      <c r="A3" s="131"/>
      <c r="B3" s="131"/>
      <c r="C3" s="131"/>
      <c r="D3" s="131"/>
      <c r="E3" s="131"/>
      <c r="F3" s="131"/>
      <c r="G3" s="85"/>
      <c r="H3" s="85"/>
      <c r="I3" s="85"/>
      <c r="J3" s="85"/>
      <c r="K3" s="85"/>
      <c r="L3" s="85"/>
      <c r="M3" s="85"/>
      <c r="N3" s="85"/>
      <c r="O3" s="85"/>
    </row>
    <row r="4" spans="1:15" ht="15" customHeight="1">
      <c r="B4" s="84"/>
      <c r="C4" s="84"/>
      <c r="D4" s="84"/>
      <c r="E4" s="127"/>
      <c r="F4" s="128"/>
      <c r="G4" s="128"/>
      <c r="H4" s="128"/>
      <c r="I4" s="128"/>
      <c r="J4" s="128"/>
      <c r="K4" s="128"/>
      <c r="L4" s="128"/>
      <c r="M4" s="85"/>
      <c r="N4" s="85"/>
      <c r="O4" s="85"/>
    </row>
    <row r="5" spans="1:15" ht="15" customHeight="1">
      <c r="A5" s="91" t="s">
        <v>43</v>
      </c>
      <c r="B5" s="92">
        <v>2019</v>
      </c>
      <c r="C5" s="92">
        <v>2020</v>
      </c>
      <c r="D5" s="92">
        <v>2021</v>
      </c>
      <c r="E5" s="92">
        <v>2022</v>
      </c>
      <c r="F5" s="92">
        <v>2023</v>
      </c>
      <c r="G5" s="87"/>
      <c r="H5" s="87"/>
      <c r="I5" s="87"/>
      <c r="J5" s="87"/>
      <c r="K5" s="87"/>
      <c r="L5" s="87"/>
      <c r="M5" s="87"/>
      <c r="N5" s="87"/>
      <c r="O5" s="87"/>
    </row>
    <row r="6" spans="1:15" ht="15" customHeight="1">
      <c r="A6" s="97" t="s">
        <v>84</v>
      </c>
      <c r="B6" s="98">
        <f>B7+B16+B19+B34</f>
        <v>9860527057</v>
      </c>
      <c r="C6" s="98">
        <f>C7+C16+C19+C34</f>
        <v>11137327973</v>
      </c>
      <c r="D6" s="98">
        <f>D7+D16+D19+D34</f>
        <v>14249161821</v>
      </c>
      <c r="E6" s="98">
        <f>E7+E16+E19+E34</f>
        <v>15634714578</v>
      </c>
      <c r="F6" s="98">
        <f>F7+F16+F19+F34</f>
        <v>19121115170</v>
      </c>
      <c r="G6" s="87"/>
      <c r="H6" s="87"/>
      <c r="I6" s="87"/>
      <c r="J6" s="87"/>
      <c r="K6" s="87"/>
      <c r="L6" s="87"/>
      <c r="M6" s="87"/>
      <c r="N6" s="87"/>
      <c r="O6" s="87"/>
    </row>
    <row r="7" spans="1:15" ht="15" customHeight="1">
      <c r="A7" s="99" t="s">
        <v>11</v>
      </c>
      <c r="B7" s="100">
        <f t="shared" ref="B7:D7" si="0">SUM(B8:B15)</f>
        <v>8885971438</v>
      </c>
      <c r="C7" s="100">
        <f t="shared" si="0"/>
        <v>10099873351</v>
      </c>
      <c r="D7" s="100">
        <f t="shared" si="0"/>
        <v>13150397343</v>
      </c>
      <c r="E7" s="100">
        <f>SUM(E8:E15)</f>
        <v>14228941332</v>
      </c>
      <c r="F7" s="100">
        <f>SUM(F8:F15)</f>
        <v>17272419081</v>
      </c>
      <c r="G7" s="88"/>
      <c r="H7" s="88"/>
      <c r="I7" s="88"/>
      <c r="J7" s="88"/>
      <c r="K7" s="88"/>
      <c r="L7" s="88"/>
      <c r="M7" s="88"/>
      <c r="N7" s="88"/>
      <c r="O7" s="88"/>
    </row>
    <row r="8" spans="1:15" ht="15" customHeight="1">
      <c r="A8" s="93" t="s">
        <v>40</v>
      </c>
      <c r="B8" s="24">
        <v>1618065985</v>
      </c>
      <c r="C8" s="24">
        <v>1739672610</v>
      </c>
      <c r="D8" s="24">
        <v>2037240000</v>
      </c>
      <c r="E8" s="24">
        <v>2758543812</v>
      </c>
      <c r="F8" s="24">
        <v>3392789431</v>
      </c>
      <c r="G8" s="88"/>
      <c r="H8" s="88"/>
      <c r="I8" s="88"/>
      <c r="J8" s="88"/>
      <c r="K8" s="88"/>
      <c r="L8" s="88"/>
      <c r="M8" s="88"/>
      <c r="N8" s="88"/>
      <c r="O8" s="88"/>
    </row>
    <row r="9" spans="1:15" ht="15" customHeight="1">
      <c r="A9" s="93" t="s">
        <v>25</v>
      </c>
      <c r="B9" s="24">
        <v>7144459680</v>
      </c>
      <c r="C9" s="24">
        <v>7759578191</v>
      </c>
      <c r="D9" s="24">
        <v>8550133722</v>
      </c>
      <c r="E9" s="24">
        <v>11097212591</v>
      </c>
      <c r="F9" s="24">
        <v>13777189775</v>
      </c>
      <c r="G9" s="88"/>
      <c r="H9" s="88"/>
      <c r="I9" s="88"/>
      <c r="J9" s="88"/>
      <c r="K9" s="88"/>
      <c r="L9" s="88"/>
      <c r="M9" s="88"/>
      <c r="N9" s="88"/>
      <c r="O9" s="88"/>
    </row>
    <row r="10" spans="1:15" ht="15" customHeight="1">
      <c r="A10" s="94" t="s">
        <v>38</v>
      </c>
      <c r="B10" s="24">
        <v>1312400</v>
      </c>
      <c r="C10" s="24">
        <v>848425</v>
      </c>
      <c r="D10" s="24">
        <v>765375</v>
      </c>
      <c r="E10" s="24">
        <v>594376</v>
      </c>
      <c r="F10" s="24">
        <v>514025</v>
      </c>
      <c r="G10" s="87"/>
      <c r="H10" s="87"/>
      <c r="I10" s="87"/>
      <c r="J10" s="87"/>
      <c r="K10" s="87"/>
      <c r="L10" s="87"/>
      <c r="M10" s="87"/>
      <c r="N10" s="87"/>
      <c r="O10" s="87"/>
    </row>
    <row r="11" spans="1:15" ht="15" customHeight="1">
      <c r="A11" s="93" t="s">
        <v>39</v>
      </c>
      <c r="B11" s="24">
        <v>1717339</v>
      </c>
      <c r="C11" s="24">
        <v>1571895</v>
      </c>
      <c r="D11" s="24">
        <v>1641720</v>
      </c>
      <c r="E11" s="24">
        <v>1902351</v>
      </c>
      <c r="F11" s="24">
        <v>1878909</v>
      </c>
      <c r="G11" s="87"/>
      <c r="H11" s="87"/>
      <c r="I11" s="87"/>
      <c r="J11" s="87"/>
      <c r="K11" s="87"/>
      <c r="L11" s="87"/>
      <c r="M11" s="87"/>
      <c r="N11" s="87"/>
      <c r="O11" s="87"/>
    </row>
    <row r="12" spans="1:15" ht="15" customHeight="1">
      <c r="A12" s="93" t="s">
        <v>44</v>
      </c>
      <c r="B12" s="24">
        <v>2131836</v>
      </c>
      <c r="C12" s="24">
        <v>2181985</v>
      </c>
      <c r="D12" s="24">
        <v>2526259</v>
      </c>
      <c r="E12" s="24">
        <v>3325941</v>
      </c>
      <c r="F12" s="24">
        <v>3644789</v>
      </c>
      <c r="G12" s="87"/>
      <c r="H12" s="87"/>
      <c r="I12" s="87"/>
      <c r="J12" s="87"/>
      <c r="K12" s="87"/>
      <c r="L12" s="87"/>
      <c r="M12" s="87"/>
      <c r="N12" s="87"/>
      <c r="O12" s="87"/>
    </row>
    <row r="13" spans="1:15" ht="15" customHeight="1">
      <c r="A13" s="93" t="s">
        <v>45</v>
      </c>
      <c r="B13" s="24">
        <v>12865593</v>
      </c>
      <c r="C13" s="24">
        <v>12569841</v>
      </c>
      <c r="D13" s="24">
        <v>12932988</v>
      </c>
      <c r="E13" s="24">
        <v>15080321</v>
      </c>
      <c r="F13" s="24">
        <v>16347483</v>
      </c>
    </row>
    <row r="14" spans="1:15" ht="15" customHeight="1">
      <c r="A14" s="93" t="s">
        <v>26</v>
      </c>
      <c r="B14" s="24">
        <v>181779</v>
      </c>
      <c r="C14" s="24">
        <v>180150</v>
      </c>
      <c r="D14" s="24">
        <v>184143</v>
      </c>
      <c r="E14" s="24">
        <v>184981</v>
      </c>
      <c r="F14" s="24">
        <v>155766</v>
      </c>
    </row>
    <row r="15" spans="1:15" ht="15" customHeight="1">
      <c r="A15" s="108" t="s">
        <v>10</v>
      </c>
      <c r="B15" s="109">
        <v>105236826</v>
      </c>
      <c r="C15" s="109">
        <v>583270254</v>
      </c>
      <c r="D15" s="109">
        <v>2544973136</v>
      </c>
      <c r="E15" s="109">
        <v>352096959</v>
      </c>
      <c r="F15" s="109">
        <v>79898903</v>
      </c>
    </row>
    <row r="16" spans="1:15" ht="15" customHeight="1">
      <c r="A16" s="99" t="s">
        <v>54</v>
      </c>
      <c r="B16" s="100">
        <f t="shared" ref="B16:F16" si="1">B17+B18</f>
        <v>781639013</v>
      </c>
      <c r="C16" s="100">
        <f t="shared" si="1"/>
        <v>836523504</v>
      </c>
      <c r="D16" s="100">
        <f t="shared" si="1"/>
        <v>882607004</v>
      </c>
      <c r="E16" s="100">
        <f t="shared" si="1"/>
        <v>1092039566</v>
      </c>
      <c r="F16" s="100">
        <f t="shared" si="1"/>
        <v>1446744801</v>
      </c>
      <c r="I16" s="86"/>
    </row>
    <row r="17" spans="1:9" ht="15" customHeight="1">
      <c r="A17" s="93" t="s">
        <v>41</v>
      </c>
      <c r="B17" s="89">
        <v>249888</v>
      </c>
      <c r="C17" s="89">
        <v>241748</v>
      </c>
      <c r="D17" s="89">
        <v>244674</v>
      </c>
      <c r="E17" s="89">
        <v>293548</v>
      </c>
      <c r="F17" s="89">
        <v>363718</v>
      </c>
      <c r="I17" s="86"/>
    </row>
    <row r="18" spans="1:9" ht="15" customHeight="1">
      <c r="A18" s="110" t="s">
        <v>24</v>
      </c>
      <c r="B18" s="109">
        <v>781389125</v>
      </c>
      <c r="C18" s="109">
        <v>836281756</v>
      </c>
      <c r="D18" s="109">
        <v>882362330</v>
      </c>
      <c r="E18" s="109">
        <v>1091746018</v>
      </c>
      <c r="F18" s="109">
        <v>1446381083</v>
      </c>
    </row>
    <row r="19" spans="1:9" ht="30" customHeight="1">
      <c r="A19" s="101" t="s">
        <v>12</v>
      </c>
      <c r="B19" s="100">
        <f t="shared" ref="B19:F19" si="2">SUM(B20:B31)+B32+B33</f>
        <v>153341501</v>
      </c>
      <c r="C19" s="100">
        <f t="shared" si="2"/>
        <v>160295834</v>
      </c>
      <c r="D19" s="100">
        <f t="shared" si="2"/>
        <v>171249061</v>
      </c>
      <c r="E19" s="100">
        <f t="shared" si="2"/>
        <v>255663186</v>
      </c>
      <c r="F19" s="100">
        <f t="shared" si="2"/>
        <v>333169325</v>
      </c>
    </row>
    <row r="20" spans="1:9" ht="15" customHeight="1">
      <c r="A20" s="95" t="s">
        <v>30</v>
      </c>
      <c r="B20" s="89">
        <v>1922</v>
      </c>
      <c r="C20" s="89">
        <v>2112</v>
      </c>
      <c r="D20" s="89">
        <v>2849</v>
      </c>
      <c r="E20" s="89">
        <v>3778</v>
      </c>
      <c r="F20" s="89">
        <v>4855</v>
      </c>
    </row>
    <row r="21" spans="1:9" ht="15" customHeight="1">
      <c r="A21" s="95" t="s">
        <v>31</v>
      </c>
      <c r="B21" s="89">
        <v>9097926</v>
      </c>
      <c r="C21" s="89">
        <v>9366057</v>
      </c>
      <c r="D21" s="89">
        <v>10200215</v>
      </c>
      <c r="E21" s="89">
        <v>13301562</v>
      </c>
      <c r="F21" s="89">
        <v>15581747</v>
      </c>
    </row>
    <row r="22" spans="1:9" ht="15" customHeight="1">
      <c r="A22" s="95" t="s">
        <v>32</v>
      </c>
      <c r="B22" s="89">
        <v>3988</v>
      </c>
      <c r="C22" s="89">
        <v>3449</v>
      </c>
      <c r="D22" s="89">
        <v>3595</v>
      </c>
      <c r="E22" s="89">
        <v>4725</v>
      </c>
      <c r="F22" s="89">
        <v>5289</v>
      </c>
    </row>
    <row r="23" spans="1:9" ht="15" customHeight="1">
      <c r="A23" s="95" t="s">
        <v>42</v>
      </c>
      <c r="B23" s="89">
        <v>6427</v>
      </c>
      <c r="C23" s="89">
        <v>5925</v>
      </c>
      <c r="D23" s="89">
        <v>6769</v>
      </c>
      <c r="E23" s="89">
        <v>9155</v>
      </c>
      <c r="F23" s="89">
        <v>8227</v>
      </c>
    </row>
    <row r="24" spans="1:9" ht="15" customHeight="1">
      <c r="A24" s="95" t="s">
        <v>34</v>
      </c>
      <c r="B24" s="89">
        <v>79532</v>
      </c>
      <c r="C24" s="89">
        <v>72398</v>
      </c>
      <c r="D24" s="89">
        <v>63900</v>
      </c>
      <c r="E24" s="89">
        <v>63003</v>
      </c>
      <c r="F24" s="89">
        <v>49000</v>
      </c>
    </row>
    <row r="25" spans="1:9" ht="15" customHeight="1">
      <c r="A25" s="95" t="s">
        <v>33</v>
      </c>
      <c r="B25" s="89">
        <v>404229</v>
      </c>
      <c r="C25" s="89">
        <v>407914</v>
      </c>
      <c r="D25" s="89">
        <v>402616</v>
      </c>
      <c r="E25" s="89">
        <v>524090</v>
      </c>
      <c r="F25" s="89">
        <v>612909</v>
      </c>
    </row>
    <row r="26" spans="1:9" ht="15" customHeight="1">
      <c r="A26" s="94" t="s">
        <v>35</v>
      </c>
      <c r="B26" s="89">
        <v>238226</v>
      </c>
      <c r="C26" s="89">
        <v>212227</v>
      </c>
      <c r="D26" s="89">
        <v>213856</v>
      </c>
      <c r="E26" s="89">
        <v>536870</v>
      </c>
      <c r="F26" s="89">
        <v>245040</v>
      </c>
    </row>
    <row r="27" spans="1:9" ht="15" customHeight="1">
      <c r="A27" s="95" t="s">
        <v>36</v>
      </c>
      <c r="B27" s="89">
        <v>3875</v>
      </c>
      <c r="C27" s="89">
        <v>3852</v>
      </c>
      <c r="D27" s="89">
        <v>3811</v>
      </c>
      <c r="E27" s="89">
        <v>5269</v>
      </c>
      <c r="F27" s="89">
        <v>6983</v>
      </c>
    </row>
    <row r="28" spans="1:9" ht="15" customHeight="1">
      <c r="A28" s="95" t="s">
        <v>37</v>
      </c>
      <c r="B28" s="89">
        <v>123009953</v>
      </c>
      <c r="C28" s="89">
        <v>129463787</v>
      </c>
      <c r="D28" s="89">
        <v>139006731</v>
      </c>
      <c r="E28" s="89">
        <v>214335324</v>
      </c>
      <c r="F28" s="89">
        <v>282496608</v>
      </c>
    </row>
    <row r="29" spans="1:9" ht="15" customHeight="1">
      <c r="A29" s="95" t="s">
        <v>22</v>
      </c>
      <c r="B29" s="89">
        <v>3890990</v>
      </c>
      <c r="C29" s="89">
        <v>3617196</v>
      </c>
      <c r="D29" s="89">
        <v>3394542</v>
      </c>
      <c r="E29" s="89">
        <v>4162218</v>
      </c>
      <c r="F29" s="89">
        <v>4514507</v>
      </c>
    </row>
    <row r="30" spans="1:9" ht="15" customHeight="1">
      <c r="A30" s="95" t="s">
        <v>23</v>
      </c>
      <c r="B30" s="89">
        <v>6381227</v>
      </c>
      <c r="C30" s="89">
        <v>7301704</v>
      </c>
      <c r="D30" s="89">
        <v>8352990</v>
      </c>
      <c r="E30" s="89">
        <v>13030593</v>
      </c>
      <c r="F30" s="89">
        <v>17825530</v>
      </c>
    </row>
    <row r="31" spans="1:9" ht="15" customHeight="1">
      <c r="A31" s="95" t="s">
        <v>59</v>
      </c>
      <c r="B31" s="24">
        <v>1460093</v>
      </c>
      <c r="C31" s="24">
        <v>1037813</v>
      </c>
      <c r="D31" s="24">
        <v>665627</v>
      </c>
      <c r="E31" s="24">
        <v>493451</v>
      </c>
      <c r="F31" s="24">
        <v>380328</v>
      </c>
    </row>
    <row r="32" spans="1:9" ht="15" customHeight="1">
      <c r="A32" s="95" t="s">
        <v>60</v>
      </c>
      <c r="B32" s="24">
        <v>8757164</v>
      </c>
      <c r="C32" s="24">
        <v>8795080</v>
      </c>
      <c r="D32" s="24">
        <v>8922481</v>
      </c>
      <c r="E32" s="24">
        <v>9180539</v>
      </c>
      <c r="F32" s="24">
        <v>11419925</v>
      </c>
    </row>
    <row r="33" spans="1:6" ht="15" customHeight="1">
      <c r="A33" s="111" t="s">
        <v>29</v>
      </c>
      <c r="B33" s="112">
        <v>5949</v>
      </c>
      <c r="C33" s="112">
        <v>6320</v>
      </c>
      <c r="D33" s="112">
        <v>9079</v>
      </c>
      <c r="E33" s="112">
        <v>12609</v>
      </c>
      <c r="F33" s="112">
        <v>18377</v>
      </c>
    </row>
    <row r="34" spans="1:6" ht="15" customHeight="1">
      <c r="A34" s="101" t="s">
        <v>85</v>
      </c>
      <c r="B34" s="100">
        <f>B35+B39</f>
        <v>39575105</v>
      </c>
      <c r="C34" s="100">
        <f t="shared" ref="C34:F34" si="3">C35+C39</f>
        <v>40635284</v>
      </c>
      <c r="D34" s="100">
        <f t="shared" si="3"/>
        <v>44908413</v>
      </c>
      <c r="E34" s="100">
        <f t="shared" si="3"/>
        <v>58070494</v>
      </c>
      <c r="F34" s="100">
        <f t="shared" si="3"/>
        <v>68781963</v>
      </c>
    </row>
    <row r="35" spans="1:6" ht="15" customHeight="1">
      <c r="A35" s="102" t="s">
        <v>27</v>
      </c>
      <c r="B35" s="100">
        <f t="shared" ref="B35:E35" si="4">B36+B37+B38</f>
        <v>39488707</v>
      </c>
      <c r="C35" s="100">
        <f t="shared" si="4"/>
        <v>40546188</v>
      </c>
      <c r="D35" s="100">
        <f t="shared" si="4"/>
        <v>44815685</v>
      </c>
      <c r="E35" s="100">
        <f t="shared" si="4"/>
        <v>57944074</v>
      </c>
      <c r="F35" s="100">
        <f t="shared" ref="F35" si="5">F36+F37+F38</f>
        <v>68634400</v>
      </c>
    </row>
    <row r="36" spans="1:6" ht="15" customHeight="1">
      <c r="A36" s="94" t="s">
        <v>48</v>
      </c>
      <c r="B36" s="9">
        <v>38961664</v>
      </c>
      <c r="C36" s="9">
        <v>40013853</v>
      </c>
      <c r="D36" s="9">
        <v>44229242</v>
      </c>
      <c r="E36" s="9">
        <v>57213074</v>
      </c>
      <c r="F36" s="9">
        <v>67834203</v>
      </c>
    </row>
    <row r="37" spans="1:6" ht="15" customHeight="1">
      <c r="A37" s="94" t="s">
        <v>46</v>
      </c>
      <c r="B37" s="9">
        <v>373773</v>
      </c>
      <c r="C37" s="9">
        <v>370621</v>
      </c>
      <c r="D37" s="9">
        <v>398451</v>
      </c>
      <c r="E37" s="9">
        <v>478598</v>
      </c>
      <c r="F37" s="9">
        <v>505095</v>
      </c>
    </row>
    <row r="38" spans="1:6" ht="15" customHeight="1">
      <c r="A38" s="94" t="s">
        <v>47</v>
      </c>
      <c r="B38" s="9">
        <v>153270</v>
      </c>
      <c r="C38" s="9">
        <v>161714</v>
      </c>
      <c r="D38" s="9">
        <v>187992</v>
      </c>
      <c r="E38" s="9">
        <v>252402</v>
      </c>
      <c r="F38" s="9">
        <v>295102</v>
      </c>
    </row>
    <row r="39" spans="1:6" ht="15" customHeight="1">
      <c r="A39" s="102" t="s">
        <v>28</v>
      </c>
      <c r="B39" s="103">
        <f t="shared" ref="B39:F39" si="6">B40</f>
        <v>86398</v>
      </c>
      <c r="C39" s="103">
        <f t="shared" si="6"/>
        <v>89096</v>
      </c>
      <c r="D39" s="103">
        <f t="shared" si="6"/>
        <v>92728</v>
      </c>
      <c r="E39" s="103">
        <f t="shared" si="6"/>
        <v>126420</v>
      </c>
      <c r="F39" s="103">
        <f t="shared" si="6"/>
        <v>147563</v>
      </c>
    </row>
    <row r="40" spans="1:6" ht="15" customHeight="1">
      <c r="A40" s="104" t="s">
        <v>48</v>
      </c>
      <c r="B40" s="105">
        <v>86398</v>
      </c>
      <c r="C40" s="105">
        <v>89096</v>
      </c>
      <c r="D40" s="105">
        <v>92728</v>
      </c>
      <c r="E40" s="105">
        <v>126420</v>
      </c>
      <c r="F40" s="105">
        <v>147563</v>
      </c>
    </row>
    <row r="41" spans="1:6" ht="15" customHeight="1">
      <c r="A41" s="106" t="s">
        <v>83</v>
      </c>
      <c r="B41" s="107">
        <v>630784</v>
      </c>
      <c r="C41" s="107">
        <v>1123384</v>
      </c>
      <c r="D41" s="107">
        <v>234646.31</v>
      </c>
      <c r="E41" s="107"/>
      <c r="F41" s="107">
        <v>2125840</v>
      </c>
    </row>
    <row r="42" spans="1:6" ht="30" customHeight="1">
      <c r="A42" s="96" t="s">
        <v>86</v>
      </c>
      <c r="B42" s="90">
        <f>B7+B16+B19+B34+B41</f>
        <v>9861157841</v>
      </c>
      <c r="C42" s="90">
        <f>C7+C16+C19+C34+C41</f>
        <v>11138451357</v>
      </c>
      <c r="D42" s="90">
        <f>D7+D16+D19+D34+D41</f>
        <v>14249396467.309999</v>
      </c>
      <c r="E42" s="90">
        <f>E7+E16+E19+E34+E41</f>
        <v>15634714578</v>
      </c>
      <c r="F42" s="90">
        <f>F7+F16+F19+F34+F41</f>
        <v>19123241010</v>
      </c>
    </row>
  </sheetData>
  <mergeCells count="3">
    <mergeCell ref="E4:L4"/>
    <mergeCell ref="A2:F2"/>
    <mergeCell ref="A3:F3"/>
  </mergeCells>
  <phoneticPr fontId="4" type="noConversion"/>
  <hyperlinks>
    <hyperlink ref="A1" location="'6'!A1" display="към съдържание" xr:uid="{D9554039-3763-4ACA-9E03-5E6BE8BB92E2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1" firstPageNumber="15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6</vt:lpstr>
      <vt:lpstr>6.1</vt:lpstr>
      <vt:lpstr>6.2</vt:lpstr>
      <vt:lpstr>6.3</vt:lpstr>
      <vt:lpstr>'6.1'!Print_Area</vt:lpstr>
      <vt:lpstr>'6.2'!Print_Area</vt:lpstr>
      <vt:lpstr>'6.3'!Print_Area</vt:lpstr>
    </vt:vector>
  </TitlesOfParts>
  <Company>NSSI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Ivanova</dc:creator>
  <cp:lastModifiedBy>Илияна С. Бояджиева</cp:lastModifiedBy>
  <cp:lastPrinted>2024-07-23T07:46:56Z</cp:lastPrinted>
  <dcterms:created xsi:type="dcterms:W3CDTF">2002-04-11T13:39:24Z</dcterms:created>
  <dcterms:modified xsi:type="dcterms:W3CDTF">2024-08-07T10:45:52Z</dcterms:modified>
</cp:coreProperties>
</file>